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Titles" vbProcedure="false">Документ!$6:$6</definedName>
    <definedName function="false" hidden="true" localSheetId="0" name="_xlnm._FilterDatabase" vbProcedure="false">Документ!$A$6:$V$525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<sst xmlns="http://schemas.openxmlformats.org/spreadsheetml/2006/main" count="2976" uniqueCount="523">
  <si>
    <t xml:space="preserve">Приложение 5 к решению Думы Лазовского муниципального округа
От 20.12.2023 года № 455-МПА</t>
  </si>
  <si>
    <t xml:space="preserve">Распределение бюджетных ассигнований по разделам, подразделам, целевым статьям (муниципальным программам Лазовского муниципального округа и  непрограммным направлениям деятельности органов местного самоуправления), группам (группам и подгруппам) видов расходов классификации расходов бюджета 2024  год  и плановый период 2025 и 2026  годов</t>
  </si>
  <si>
    <t xml:space="preserve">(в рублях)</t>
  </si>
  <si>
    <t xml:space="preserve">Наименование расходов</t>
  </si>
  <si>
    <t xml:space="preserve">код главного 
распоря-дителя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</si>
  <si>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</si>
  <si>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</si>
  <si>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</si>
  <si>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</si>
  <si>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2024 год</t>
  </si>
  <si>
    <t xml:space="preserve">Сумма на 2025 год</t>
  </si>
  <si>
    <t xml:space="preserve">Сумма на 2026 год</t>
  </si>
  <si>
    <t xml:space="preserve">ОБЩЕГОСУДАРСТВЕННЫЕ ВОПРОСЫ</t>
  </si>
  <si>
    <t xml:space="preserve">000</t>
  </si>
  <si>
    <t xml:space="preserve">01</t>
  </si>
  <si>
    <t xml:space="preserve">00</t>
  </si>
  <si>
    <t xml:space="preserve">0000000000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</si>
  <si>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</si>
  <si>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</si>
  <si>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</si>
  <si>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</si>
  <si>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</si>
  <si>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</si>
  <si>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</si>
  <si>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</si>
  <si>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</si>
  <si>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</si>
  <si>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</si>
  <si>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</si>
  <si>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</si>
  <si>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</si>
  <si>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</si>
  <si>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</si>
  <si>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налога на имущество организаций и земельного налога</t>
  </si>
  <si>
    <t xml:space="preserve">Депутаты Думы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</si>
  <si>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</si>
  <si>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</si>
  <si>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</si>
  <si>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</si>
  <si>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0220102040</t>
  </si>
  <si>
    <t xml:space="preserve">851</t>
  </si>
  <si>
    <t xml:space="preserve">Уплата прочих налогов, сборов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</si>
  <si>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</si>
  <si>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</si>
  <si>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</si>
  <si>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</si>
  <si>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</si>
  <si>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</si>
  <si>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</si>
  <si>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</si>
  <si>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</si>
  <si>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"Совершенствование бюджетного про-цесса"</t>
  </si>
  <si>
    <t xml:space="preserve">0600100000</t>
  </si>
  <si>
    <t xml:space="preserve">0600102040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</si>
  <si>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</si>
  <si>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</si>
  <si>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</si>
  <si>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</si>
  <si>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</si>
  <si>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</si>
  <si>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</si>
  <si>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</si>
  <si>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</si>
  <si>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</si>
  <si>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</si>
  <si>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</si>
  <si>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</si>
  <si>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</si>
  <si>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</si>
  <si>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</si>
  <si>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</si>
  <si>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</si>
  <si>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</si>
  <si>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</si>
  <si>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</si>
  <si>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</si>
  <si>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</si>
  <si>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</si>
  <si>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</si>
  <si>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</si>
  <si>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</si>
  <si>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</si>
  <si>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</si>
  <si>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</si>
  <si>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</si>
  <si>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</si>
  <si>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</si>
  <si>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</si>
  <si>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</si>
  <si>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</si>
  <si>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</si>
  <si>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</si>
  <si>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</si>
  <si>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</si>
  <si>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Фонд оплаты труда учреждений</t>
  </si>
  <si>
    <t xml:space="preserve">0270100600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</si>
  <si>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</si>
  <si>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</si>
  <si>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</si>
  <si>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</si>
  <si>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</si>
  <si>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Расходы на приобретение коммунальных услуг</t>
  </si>
  <si>
    <t xml:space="preserve">0270100601</t>
  </si>
  <si>
    <t xml:space="preserve">Закупка энергетических ресурсов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</si>
  <si>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</si>
  <si>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</si>
  <si>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</si>
  <si>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</si>
  <si>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</si>
  <si>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</si>
  <si>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</si>
  <si>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</si>
  <si>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</si>
  <si>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</si>
  <si>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</si>
  <si>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1700100000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</si>
  <si>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</si>
  <si>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1700129030</t>
  </si>
  <si>
    <t xml:space="preserve">Основное мероприятие "Проведение оценки рыночной стоимости муниципального имущества"</t>
  </si>
  <si>
    <t xml:space="preserve">1700200000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</si>
  <si>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</si>
  <si>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1700229040</t>
  </si>
  <si>
    <t xml:space="preserve">Основное мероприятие "Содержание, сохранение объектов муниципальной казны"</t>
  </si>
  <si>
    <t xml:space="preserve">1700300000</t>
  </si>
  <si>
    <t xml:space="preserve">Капитальный ремонт, ремонт и текущее содержание муниципального нежилого фонда</t>
  </si>
  <si>
    <t xml:space="preserve">1700322040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</si>
  <si>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</si>
  <si>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</si>
  <si>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</si>
  <si>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</si>
  <si>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</si>
  <si>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</si>
  <si>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</si>
  <si>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</si>
  <si>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</si>
  <si>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</si>
  <si>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</si>
  <si>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</si>
  <si>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Реализация проектов инициативного бюджетирования</t>
  </si>
  <si>
    <t xml:space="preserve">0810120113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</si>
  <si>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</si>
  <si>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</si>
  <si>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</si>
  <si>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</si>
  <si>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</si>
  <si>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</si>
  <si>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</si>
  <si>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0940400600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</si>
  <si>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</si>
  <si>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</si>
  <si>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</si>
  <si>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</si>
  <si>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</si>
  <si>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</si>
  <si>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</si>
  <si>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</si>
  <si>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</si>
  <si>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</si>
  <si>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</si>
  <si>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</si>
  <si>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</si>
  <si>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</si>
  <si>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</si>
  <si>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</si>
  <si>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</si>
  <si>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</si>
  <si>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</si>
  <si>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</si>
  <si>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НАЦИОНАЛЬНАЯ ОБОРОНА</t>
  </si>
  <si>
    <t xml:space="preserve">Мобилизационная и вневойсковая подготовка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</si>
  <si>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</si>
  <si>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</si>
  <si>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</si>
  <si>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</si>
  <si>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</si>
  <si>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</si>
  <si>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</si>
  <si>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</si>
  <si>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</si>
  <si>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</si>
  <si>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</si>
  <si>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</si>
  <si>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</si>
  <si>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</si>
  <si>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</si>
  <si>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</si>
  <si>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</si>
  <si>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</si>
  <si>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</si>
  <si>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мероприятий при осуществлении деятельности по обращению с животными без владельцев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</si>
  <si>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</si>
  <si>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</si>
  <si>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</si>
  <si>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</si>
  <si>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</si>
  <si>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</si>
  <si>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</si>
  <si>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Организация транспортного обслуживания населения в границах муниципальных образования </t>
  </si>
  <si>
    <t xml:space="preserve">9999992410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</si>
  <si>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</si>
  <si>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Организация транспортного обслуживания населения в границах муниципальных образования в рамках софинансирования краевого бюджета</t>
  </si>
  <si>
    <t xml:space="preserve">99999S2410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</si>
  <si>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</si>
  <si>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</si>
  <si>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</si>
  <si>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</si>
  <si>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</si>
  <si>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</si>
  <si>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</si>
  <si>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</si>
  <si>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</si>
  <si>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</si>
  <si>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</si>
  <si>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</si>
  <si>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</si>
  <si>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</si>
  <si>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</si>
  <si>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</si>
  <si>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</si>
  <si>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</si>
  <si>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</si>
  <si>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</si>
  <si>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</si>
  <si>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</si>
  <si>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</si>
  <si>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</si>
  <si>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</si>
  <si>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</si>
  <si>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</si>
  <si>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</si>
  <si>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Коммунальное хозяйство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</si>
  <si>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</si>
  <si>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</si>
  <si>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</si>
  <si>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</si>
  <si>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</si>
  <si>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Проектирование и строительство очистных сооружений</t>
  </si>
  <si>
    <t xml:space="preserve">0720122010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</si>
  <si>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</si>
  <si>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</si>
  <si>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Мероприятия по энергосбережению и повышению энергетической эффективности систем коммунальной инфраструктуры, в рамках софинансирования краевого бюджета</t>
  </si>
  <si>
    <t xml:space="preserve">07201S2270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</si>
  <si>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</si>
  <si>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</si>
  <si>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</si>
  <si>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</si>
  <si>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</si>
  <si>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</si>
  <si>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 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</si>
  <si>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</si>
  <si>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</si>
  <si>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</si>
  <si>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</si>
  <si>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</si>
  <si>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</si>
  <si>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</si>
  <si>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</si>
  <si>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</si>
  <si>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</si>
  <si>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</si>
  <si>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</si>
  <si>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</si>
  <si>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 xml:space="preserve">0730192170</t>
  </si>
  <si>
    <t xml:space="preserve">Мероприятия по инвентаризации кладбищ, стен скорби, крематориев, а также мест захоронений на кладбищах и в стенах скорби в рамках софинансирования краевого бюджета</t>
  </si>
  <si>
    <t xml:space="preserve">07301S2170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</si>
  <si>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</si>
  <si>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</si>
  <si>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</si>
  <si>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</si>
  <si>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</si>
  <si>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</si>
  <si>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Ликвидация несанкционированных свалок на территории Лазовского муниципального округа</t>
  </si>
  <si>
    <t xml:space="preserve">0730123091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</si>
  <si>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</si>
  <si>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</si>
  <si>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</si>
  <si>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</si>
  <si>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спортивных площадок</t>
  </si>
  <si>
    <t xml:space="preserve">0730227022</t>
  </si>
  <si>
    <t xml:space="preserve">ОБРАЗОВАНИЕ</t>
  </si>
  <si>
    <t xml:space="preserve">07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</si>
  <si>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</si>
  <si>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</si>
  <si>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</si>
  <si>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</si>
  <si>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</si>
  <si>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0310101601</t>
  </si>
  <si>
    <t xml:space="preserve">Мероприятия по охране труда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</si>
  <si>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</si>
  <si>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</si>
  <si>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</si>
  <si>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</si>
  <si>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</si>
  <si>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</si>
  <si>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</si>
  <si>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</si>
  <si>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</si>
  <si>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</si>
  <si>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</si>
  <si>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</si>
  <si>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</si>
  <si>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</si>
  <si>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в рамках софинансирования краевого бюджета</t>
  </si>
  <si>
    <t xml:space="preserve">03102S2020</t>
  </si>
  <si>
    <t xml:space="preserve">Расходы за счет резервного фонда администрации муниципального округа на организацию питания, хозяйственно-бытовое обслуживание, обеспечение соблюдения личной гигиены и режима для детей, члены семей которых являются участниками специальной военной операции, а также призваны на военную службу по мобилизации</t>
  </si>
  <si>
    <t xml:space="preserve">9999927031</t>
  </si>
  <si>
    <t xml:space="preserve">Общее образование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</si>
  <si>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</si>
  <si>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</si>
  <si>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</si>
  <si>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</si>
  <si>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</si>
  <si>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</si>
  <si>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</si>
  <si>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</si>
  <si>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</si>
  <si>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</si>
  <si>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</si>
  <si>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</si>
  <si>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</si>
  <si>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</si>
  <si>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</si>
  <si>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</si>
  <si>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</si>
  <si>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612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</si>
  <si>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</si>
  <si>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</si>
  <si>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</si>
  <si>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Расходы образовательных организаций на строительство, реконструкцию и приобретение зданий муниципальных общеобразовательных зданий, в рамках софинансирования краевого бюджета</t>
  </si>
  <si>
    <t xml:space="preserve">03202S2040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</si>
  <si>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</si>
  <si>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</si>
  <si>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</si>
  <si>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</si>
  <si>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</si>
  <si>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</si>
  <si>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</si>
  <si>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</si>
  <si>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</si>
  <si>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</si>
  <si>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</si>
  <si>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</si>
  <si>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</si>
  <si>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03301R3041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</si>
  <si>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</si>
  <si>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</si>
  <si>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</si>
  <si>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</si>
  <si>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Расходы за счет резервного фонда администрации муниципального округа на обеспечение бесплатным горячим питанием обучающихся 5-11 классов, являющихся членами семей участников специальной военной операции, а также лиц, призванных на военную службу по мобилизации</t>
  </si>
  <si>
    <t xml:space="preserve">9999927032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</si>
  <si>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</si>
  <si>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</si>
  <si>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</si>
  <si>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</si>
  <si>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</si>
  <si>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Методический опрный центр дополнительного образования</t>
  </si>
  <si>
    <t xml:space="preserve">0320325010</t>
  </si>
  <si>
    <t xml:space="preserve">Основное мероприятие "Создание условий для функционирования и обеспечения системы персонифицированного финансирования дополнительного образования детей"</t>
  </si>
  <si>
    <t xml:space="preserve">0360100000</t>
  </si>
  <si>
    <t xml:space="preserve">Исполнение муниципального социального заказа с использованием социального сертификата в рамках си-стемы персонифицированного финансирования дополнительного образования детей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</si>
  <si>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</si>
  <si>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</si>
  <si>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614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</si>
  <si>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</si>
  <si>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</si>
  <si>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</si>
  <si>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</si>
  <si>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</si>
  <si>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</si>
  <si>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</si>
  <si>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</si>
  <si>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</si>
  <si>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</si>
  <si>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</si>
  <si>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</si>
  <si>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</si>
  <si>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</si>
  <si>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</si>
  <si>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</si>
  <si>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</si>
  <si>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</si>
  <si>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</si>
  <si>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</si>
  <si>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</si>
  <si>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</si>
  <si>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</si>
  <si>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</si>
  <si>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</si>
  <si>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</si>
  <si>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</si>
  <si>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</si>
  <si>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</si>
  <si>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</si>
  <si>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</si>
  <si>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</si>
  <si>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</si>
  <si>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</si>
  <si>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</si>
  <si>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</si>
  <si>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</si>
  <si>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</si>
  <si>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</si>
  <si>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</si>
  <si>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</si>
  <si>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</si>
  <si>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</si>
  <si>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</si>
  <si>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</si>
  <si>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</si>
  <si>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</si>
  <si>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</si>
  <si>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</si>
  <si>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</si>
  <si>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</si>
  <si>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</si>
  <si>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</si>
  <si>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</si>
  <si>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</si>
  <si>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</si>
  <si>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0940120060</t>
  </si>
  <si>
    <t xml:space="preserve">Мероприятия по информатизации муниципальных учреждений</t>
  </si>
  <si>
    <t xml:space="preserve">0940124060</t>
  </si>
  <si>
    <t xml:space="preserve">Основное мероприятие "Развитие инфраструктуры учреждений культуры"</t>
  </si>
  <si>
    <t xml:space="preserve">0940200000</t>
  </si>
  <si>
    <t xml:space="preserve">Проектирование и проверка проектно-сметной документации</t>
  </si>
  <si>
    <t xml:space="preserve">0940227010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</si>
  <si>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</si>
  <si>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</si>
  <si>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</si>
  <si>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</si>
  <si>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</si>
  <si>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</si>
  <si>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</si>
  <si>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</si>
  <si>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</si>
  <si>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</si>
  <si>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</si>
  <si>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</si>
  <si>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Федеральный проект "Современная школа"</t>
  </si>
  <si>
    <t xml:space="preserve">032E500000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</si>
  <si>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</si>
  <si>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032E593140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</si>
  <si>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</si>
  <si>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</si>
  <si>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</si>
  <si>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</si>
  <si>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</si>
  <si>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</si>
  <si>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</si>
  <si>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</si>
  <si>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</si>
  <si>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</si>
  <si>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</si>
  <si>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</si>
  <si>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</si>
  <si>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</si>
  <si>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</si>
  <si>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</si>
  <si>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</si>
  <si>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</si>
  <si>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</si>
  <si>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</si>
  <si>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</si>
  <si>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</si>
  <si>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</si>
  <si>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</si>
  <si>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</si>
  <si>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</si>
  <si>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</si>
  <si>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</si>
  <si>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</si>
  <si>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</si>
  <si>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</si>
  <si>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412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</si>
  <si>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</si>
  <si>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</si>
  <si>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Другие вопросы в области социальной политики</t>
  </si>
  <si>
    <t xml:space="preserve">Отдельное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</si>
  <si>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</si>
  <si>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</si>
  <si>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</si>
  <si>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ФИЗИЧЕСКАЯ КУЛЬТУРА И СПОРТ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</si>
  <si>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</si>
  <si>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</si>
  <si>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</si>
  <si>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9,.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</si>
  <si>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</si>
  <si>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</si>
  <si>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</si>
  <si>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</si>
  <si>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</si>
  <si>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</si>
  <si>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</si>
  <si>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</si>
  <si>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</si>
  <si>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</si>
  <si>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</si>
  <si>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Организация физкультурно-спортивной работы по месту жительства за счет средств краевого бюджета</t>
  </si>
  <si>
    <t xml:space="preserve">0930292190</t>
  </si>
  <si>
    <t xml:space="preserve">Организация физкультурно-спортивной работы по месту жительства за счет средств местного бюджета</t>
  </si>
  <si>
    <t xml:space="preserve">09302S2190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</si>
  <si>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</si>
  <si>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</si>
  <si>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</si>
  <si>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</si>
  <si>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</si>
  <si>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093Р552280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</si>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</sst>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@"/>
  </numFmts>
  <fonts count="18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Calibri"/>
      <family val="2"/>
      <charset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11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7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10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12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3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2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8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1" xfId="41" applyFont="true" applyBorder="false" applyAlignment="true" applyProtection="true">
      <alignment horizontal="center" vertical="top" textRotation="0" wrapText="true" indent="0" shrinkToFit="true"/>
      <protection locked="true" hidden="false"/>
    </xf>
    <xf numFmtId="166" fontId="7" fillId="0" borderId="1" xfId="41" applyFont="true" applyBorder="false" applyAlignment="true" applyProtection="true">
      <alignment horizontal="center" vertical="top" textRotation="0" wrapText="true" indent="0" shrinkToFit="true"/>
      <protection locked="true" hidden="false"/>
    </xf>
    <xf numFmtId="165" fontId="10" fillId="3" borderId="1" xfId="43" applyFont="true" applyBorder="false" applyAlignment="true" applyProtection="true">
      <alignment horizontal="right" vertical="top" textRotation="0" wrapText="true" indent="0" shrinkToFit="true"/>
      <protection locked="true" hidden="false"/>
    </xf>
    <xf numFmtId="165" fontId="12" fillId="4" borderId="1" xfId="44" applyFont="true" applyBorder="false" applyAlignment="true" applyProtection="true">
      <alignment horizontal="right" vertical="top" textRotation="0" wrapText="true" indent="0" shrinkToFit="tru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17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7" fillId="0" borderId="1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2" xfId="31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3" xfId="32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4" xfId="33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3" borderId="1" xfId="34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4" fontId="7" fillId="0" borderId="0" xfId="2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false" applyBorder="true" applyAlignment="false" applyProtection="true">
      <alignment horizontal="left" vertical="bottom" textRotation="0" wrapText="tru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  <cellStyle name="Обычный 5" xfId="52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1048576"/>
  <sheetViews>
    <sheetView showFormulas="false" showGridLines="false" showRowColHeaders="true" showZeros="true" rightToLeft="false" tabSelected="true" showOutlineSymbols="true" defaultGridColor="true" view="normal" topLeftCell="C1" colorId="64" zoomScale="110" zoomScaleNormal="110" zoomScalePageLayoutView="100" workbookViewId="0">
      <pane xSplit="0" ySplit="8" topLeftCell="A358" activePane="bottomLeft" state="frozen"/>
      <selection pane="topLeft" activeCell="C1" activeCellId="0" sqref="C1"/>
      <selection pane="bottomLeft" activeCell="AE6" activeCellId="0" sqref="AE6"/>
    </sheetView>
  </sheetViews>
  <sheetFormatPr defaultColWidth="9.1484375" defaultRowHeight="15" zeroHeight="false" outlineLevelRow="4" outlineLevelCol="0"/>
  <cols>
    <col collapsed="false" customWidth="true" hidden="false" outlineLevel="0" max="1" min="1" style="1" width="43"/>
    <col collapsed="false" customWidth="false" hidden="true" outlineLevel="0" max="2" min="2" style="1" width="9.13"/>
    <col collapsed="false" customWidth="true" hidden="false" outlineLevel="0" max="3" min="3" style="1" width="5.7"/>
    <col collapsed="false" customWidth="true" hidden="false" outlineLevel="0" max="4" min="4" style="1" width="5.43"/>
    <col collapsed="false" customWidth="true" hidden="false" outlineLevel="0" max="5" min="5" style="1" width="13.7"/>
    <col collapsed="false" customWidth="true" hidden="false" outlineLevel="0" max="6" min="6" style="1" width="6.57"/>
    <col collapsed="false" customWidth="false" hidden="true" outlineLevel="0" max="13" min="7" style="1" width="9.13"/>
    <col collapsed="false" customWidth="true" hidden="false" outlineLevel="0" max="14" min="14" style="1" width="16.41"/>
    <col collapsed="false" customWidth="false" hidden="true" outlineLevel="0" max="20" min="15" style="1" width="9.13"/>
    <col collapsed="false" customWidth="true" hidden="false" outlineLevel="0" max="21" min="21" style="1" width="18.13"/>
    <col collapsed="false" customWidth="true" hidden="false" outlineLevel="0" max="22" min="22" style="1" width="17.59"/>
    <col collapsed="false" customWidth="true" hidden="false" outlineLevel="0" max="23" min="23" style="1" width="18.29"/>
    <col collapsed="false" customWidth="true" hidden="false" outlineLevel="0" max="24" min="24" style="1" width="12.42"/>
    <col collapsed="false" customWidth="false" hidden="false" outlineLevel="0" max="34" min="25" style="1" width="9.13"/>
    <col collapsed="false" customWidth="true" hidden="false" outlineLevel="0" max="35" min="35" style="1" width="11.3"/>
    <col collapsed="false" customWidth="false" hidden="false" outlineLevel="0" max="1024" min="36" style="1" width="9.13"/>
  </cols>
  <sheetData>
    <row r="1" customFormat="false" ht="60.75" hidden="false" customHeight="true" outlineLevel="0" collapsed="false">
      <c r="A1" s="2"/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  <c r="T1" s="5"/>
      <c r="U1" s="6" t="s">
        <v>0</v>
      </c>
      <c r="V1" s="6"/>
    </row>
    <row r="2" customFormat="false" ht="18.3" hidden="false" customHeight="true" outlineLevel="0" collapsed="false">
      <c r="A2" s="2"/>
      <c r="B2" s="2"/>
      <c r="C2" s="2"/>
      <c r="D2" s="2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</row>
    <row r="3" customFormat="false" ht="60.35" hidden="false" customHeight="true" outlineLevel="0" collapsed="false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customFormat="false" ht="15.7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false" ht="12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customFormat="false" ht="63.75" hidden="false" customHeight="true" outlineLevel="0" collapsed="false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9"/>
      <c r="H6" s="9"/>
      <c r="I6" s="9"/>
      <c r="J6" s="9"/>
      <c r="K6" s="9"/>
      <c r="L6" s="9"/>
      <c r="M6" s="9"/>
      <c r="N6" s="9" t="s">
        <v>9</v>
      </c>
      <c r="O6" s="9"/>
      <c r="P6" s="9"/>
      <c r="Q6" s="9"/>
      <c r="R6" s="9"/>
      <c r="S6" s="9"/>
      <c r="T6" s="9"/>
      <c r="U6" s="9" t="s">
        <v>10</v>
      </c>
      <c r="V6" s="9" t="s">
        <v>11</v>
      </c>
    </row>
    <row r="7" customFormat="false" ht="30" hidden="false" customHeight="true" outlineLevel="0" collapsed="false">
      <c r="A7" s="10" t="s">
        <v>12</v>
      </c>
      <c r="B7" s="11" t="s">
        <v>13</v>
      </c>
      <c r="C7" s="11" t="s">
        <v>14</v>
      </c>
      <c r="D7" s="11" t="s">
        <v>15</v>
      </c>
      <c r="E7" s="11" t="s">
        <v>16</v>
      </c>
      <c r="F7" s="11" t="s">
        <v>13</v>
      </c>
      <c r="G7" s="11" t="s">
        <v>13</v>
      </c>
      <c r="H7" s="11"/>
      <c r="I7" s="11"/>
      <c r="J7" s="11"/>
      <c r="K7" s="11"/>
      <c r="L7" s="11"/>
      <c r="M7" s="11"/>
      <c r="N7" s="12" t="n">
        <f aca="false">N8+N13+N24+N34+N38+N62+N68</f>
        <v>136085113.2</v>
      </c>
      <c r="O7" s="12" t="e">
        <f aca="false">O8+O13+O24+O34+O38+O62+O68</f>
        <v>#REF!</v>
      </c>
      <c r="P7" s="12" t="e">
        <f aca="false">P8+P13+P24+P34+P38+P62+P68</f>
        <v>#REF!</v>
      </c>
      <c r="Q7" s="12" t="e">
        <f aca="false">Q8+Q13+Q24+Q34+Q38+Q62+Q68</f>
        <v>#REF!</v>
      </c>
      <c r="R7" s="12" t="e">
        <f aca="false">R8+R13+R24+R34+R38+R62+R68</f>
        <v>#REF!</v>
      </c>
      <c r="S7" s="12" t="e">
        <f aca="false">S8+S13+S24+S34+S38+S62+S68</f>
        <v>#REF!</v>
      </c>
      <c r="T7" s="12" t="e">
        <f aca="false">T8+T13+T24+T34+T38+T62+T68</f>
        <v>#REF!</v>
      </c>
      <c r="U7" s="12" t="n">
        <f aca="false">U8+U13+U24+U34+U38+U62+U68</f>
        <v>106385090.76</v>
      </c>
      <c r="V7" s="12" t="n">
        <f aca="false">V8+V13+V24+V34+V38+V62+V68</f>
        <v>101482305.33</v>
      </c>
    </row>
    <row r="8" customFormat="false" ht="63" hidden="false" customHeight="false" outlineLevel="1" collapsed="false">
      <c r="A8" s="13" t="s">
        <v>17</v>
      </c>
      <c r="B8" s="14" t="s">
        <v>13</v>
      </c>
      <c r="C8" s="14" t="s">
        <v>14</v>
      </c>
      <c r="D8" s="14" t="s">
        <v>18</v>
      </c>
      <c r="E8" s="14" t="s">
        <v>16</v>
      </c>
      <c r="F8" s="14" t="s">
        <v>13</v>
      </c>
      <c r="G8" s="14" t="s">
        <v>13</v>
      </c>
      <c r="H8" s="14"/>
      <c r="I8" s="14"/>
      <c r="J8" s="14"/>
      <c r="K8" s="14"/>
      <c r="L8" s="14"/>
      <c r="M8" s="14"/>
      <c r="N8" s="15" t="n">
        <f aca="false">N9</f>
        <v>2708232.98</v>
      </c>
      <c r="O8" s="15" t="e">
        <f aca="false">O9</f>
        <v>#REF!</v>
      </c>
      <c r="P8" s="15" t="e">
        <f aca="false">P9</f>
        <v>#REF!</v>
      </c>
      <c r="Q8" s="15" t="e">
        <f aca="false">Q9</f>
        <v>#REF!</v>
      </c>
      <c r="R8" s="15" t="e">
        <f aca="false">R9</f>
        <v>#REF!</v>
      </c>
      <c r="S8" s="15" t="e">
        <f aca="false">S9</f>
        <v>#REF!</v>
      </c>
      <c r="T8" s="15" t="e">
        <f aca="false">T9</f>
        <v>#REF!</v>
      </c>
      <c r="U8" s="15" t="n">
        <f aca="false">U9</f>
        <v>2220751.04</v>
      </c>
      <c r="V8" s="15" t="n">
        <f aca="false">V9</f>
        <v>2220751.04</v>
      </c>
    </row>
    <row r="9" customFormat="false" ht="47.25" hidden="false" customHeight="false" outlineLevel="2" collapsed="false">
      <c r="A9" s="13" t="s">
        <v>19</v>
      </c>
      <c r="B9" s="14" t="s">
        <v>13</v>
      </c>
      <c r="C9" s="14" t="s">
        <v>14</v>
      </c>
      <c r="D9" s="14" t="s">
        <v>18</v>
      </c>
      <c r="E9" s="14" t="s">
        <v>20</v>
      </c>
      <c r="F9" s="14" t="s">
        <v>13</v>
      </c>
      <c r="G9" s="14" t="s">
        <v>13</v>
      </c>
      <c r="H9" s="14"/>
      <c r="I9" s="14"/>
      <c r="J9" s="14"/>
      <c r="K9" s="14"/>
      <c r="L9" s="14"/>
      <c r="M9" s="14"/>
      <c r="N9" s="15" t="n">
        <f aca="false">N10</f>
        <v>2708232.98</v>
      </c>
      <c r="O9" s="15" t="e">
        <f aca="false">O10</f>
        <v>#REF!</v>
      </c>
      <c r="P9" s="15" t="e">
        <f aca="false">P10</f>
        <v>#REF!</v>
      </c>
      <c r="Q9" s="15" t="e">
        <f aca="false">Q10</f>
        <v>#REF!</v>
      </c>
      <c r="R9" s="15" t="e">
        <f aca="false">R10</f>
        <v>#REF!</v>
      </c>
      <c r="S9" s="15" t="e">
        <f aca="false">S10</f>
        <v>#REF!</v>
      </c>
      <c r="T9" s="15" t="e">
        <f aca="false">T10</f>
        <v>#REF!</v>
      </c>
      <c r="U9" s="15" t="n">
        <f aca="false">U10</f>
        <v>2220751.04</v>
      </c>
      <c r="V9" s="15" t="n">
        <f aca="false">V10</f>
        <v>2220751.04</v>
      </c>
    </row>
    <row r="10" customFormat="false" ht="15.75" hidden="false" customHeight="false" outlineLevel="3" collapsed="false">
      <c r="A10" s="13" t="s">
        <v>21</v>
      </c>
      <c r="B10" s="14" t="s">
        <v>13</v>
      </c>
      <c r="C10" s="14" t="s">
        <v>14</v>
      </c>
      <c r="D10" s="14" t="s">
        <v>18</v>
      </c>
      <c r="E10" s="14" t="n">
        <v>9999902030</v>
      </c>
      <c r="F10" s="14" t="s">
        <v>13</v>
      </c>
      <c r="G10" s="14" t="s">
        <v>13</v>
      </c>
      <c r="H10" s="14"/>
      <c r="I10" s="14"/>
      <c r="J10" s="14"/>
      <c r="K10" s="14"/>
      <c r="L10" s="14"/>
      <c r="M10" s="14"/>
      <c r="N10" s="15" t="n">
        <f aca="false">N11+N12</f>
        <v>2708232.98</v>
      </c>
      <c r="O10" s="15" t="e">
        <f aca="false">O11+#REF!+O12</f>
        <v>#REF!</v>
      </c>
      <c r="P10" s="15" t="e">
        <f aca="false">P11+#REF!+P12</f>
        <v>#REF!</v>
      </c>
      <c r="Q10" s="15" t="e">
        <f aca="false">Q11+#REF!+Q12</f>
        <v>#REF!</v>
      </c>
      <c r="R10" s="15" t="e">
        <f aca="false">R11+#REF!+R12</f>
        <v>#REF!</v>
      </c>
      <c r="S10" s="15" t="e">
        <f aca="false">S11+#REF!+S12</f>
        <v>#REF!</v>
      </c>
      <c r="T10" s="15" t="e">
        <f aca="false">T11+#REF!+T12</f>
        <v>#REF!</v>
      </c>
      <c r="U10" s="15" t="n">
        <f aca="false">U11+U12</f>
        <v>2220751.04</v>
      </c>
      <c r="V10" s="15" t="n">
        <f aca="false">V11+V12</f>
        <v>2220751.04</v>
      </c>
    </row>
    <row r="11" customFormat="false" ht="31.5" hidden="false" customHeight="false" outlineLevel="4" collapsed="false">
      <c r="A11" s="13" t="s">
        <v>22</v>
      </c>
      <c r="B11" s="14" t="s">
        <v>13</v>
      </c>
      <c r="C11" s="14" t="s">
        <v>14</v>
      </c>
      <c r="D11" s="14" t="s">
        <v>18</v>
      </c>
      <c r="E11" s="14" t="n">
        <v>9999902030</v>
      </c>
      <c r="F11" s="14" t="s">
        <v>23</v>
      </c>
      <c r="G11" s="14" t="s">
        <v>13</v>
      </c>
      <c r="H11" s="14"/>
      <c r="I11" s="14"/>
      <c r="J11" s="14"/>
      <c r="K11" s="14"/>
      <c r="L11" s="14"/>
      <c r="M11" s="14"/>
      <c r="N11" s="15" t="n">
        <v>2089962</v>
      </c>
      <c r="O11" s="16"/>
      <c r="P11" s="16"/>
      <c r="Q11" s="16"/>
      <c r="R11" s="16"/>
      <c r="S11" s="16"/>
      <c r="T11" s="16"/>
      <c r="U11" s="15" t="n">
        <v>1713768.84</v>
      </c>
      <c r="V11" s="15" t="n">
        <v>1713768.84</v>
      </c>
      <c r="W11" s="17"/>
    </row>
    <row r="12" customFormat="false" ht="78.75" hidden="false" customHeight="false" outlineLevel="4" collapsed="false">
      <c r="A12" s="13" t="s">
        <v>24</v>
      </c>
      <c r="B12" s="14" t="s">
        <v>13</v>
      </c>
      <c r="C12" s="14" t="s">
        <v>14</v>
      </c>
      <c r="D12" s="14" t="s">
        <v>18</v>
      </c>
      <c r="E12" s="14" t="n">
        <v>9999902030</v>
      </c>
      <c r="F12" s="14" t="s">
        <v>25</v>
      </c>
      <c r="G12" s="14" t="s">
        <v>13</v>
      </c>
      <c r="H12" s="14"/>
      <c r="I12" s="14"/>
      <c r="J12" s="14"/>
      <c r="K12" s="14"/>
      <c r="L12" s="14"/>
      <c r="M12" s="14"/>
      <c r="N12" s="15" t="n">
        <v>618270.98</v>
      </c>
      <c r="O12" s="16"/>
      <c r="P12" s="16"/>
      <c r="Q12" s="16"/>
      <c r="R12" s="16"/>
      <c r="S12" s="16"/>
      <c r="T12" s="16"/>
      <c r="U12" s="15" t="n">
        <v>506982.2</v>
      </c>
      <c r="V12" s="15" t="n">
        <v>506982.2</v>
      </c>
      <c r="W12" s="17"/>
    </row>
    <row r="13" customFormat="false" ht="78.75" hidden="false" customHeight="false" outlineLevel="1" collapsed="false">
      <c r="A13" s="13" t="s">
        <v>26</v>
      </c>
      <c r="B13" s="14" t="s">
        <v>13</v>
      </c>
      <c r="C13" s="14" t="s">
        <v>14</v>
      </c>
      <c r="D13" s="14" t="s">
        <v>27</v>
      </c>
      <c r="E13" s="14" t="s">
        <v>16</v>
      </c>
      <c r="F13" s="14" t="s">
        <v>13</v>
      </c>
      <c r="G13" s="14" t="s">
        <v>13</v>
      </c>
      <c r="H13" s="14"/>
      <c r="I13" s="14"/>
      <c r="J13" s="14"/>
      <c r="K13" s="14"/>
      <c r="L13" s="14"/>
      <c r="M13" s="14"/>
      <c r="N13" s="15" t="n">
        <f aca="false">N14</f>
        <v>4033751.09</v>
      </c>
      <c r="O13" s="15" t="e">
        <f aca="false">O14</f>
        <v>#REF!</v>
      </c>
      <c r="P13" s="15" t="e">
        <f aca="false">P14</f>
        <v>#REF!</v>
      </c>
      <c r="Q13" s="15" t="e">
        <f aca="false">Q14</f>
        <v>#REF!</v>
      </c>
      <c r="R13" s="15" t="e">
        <f aca="false">R14</f>
        <v>#REF!</v>
      </c>
      <c r="S13" s="15" t="e">
        <f aca="false">S14</f>
        <v>#REF!</v>
      </c>
      <c r="T13" s="15" t="e">
        <f aca="false">T14</f>
        <v>#REF!</v>
      </c>
      <c r="U13" s="15" t="n">
        <f aca="false">U14</f>
        <v>3307674.56</v>
      </c>
      <c r="V13" s="15" t="n">
        <f aca="false">V14</f>
        <v>3307674.56</v>
      </c>
    </row>
    <row r="14" customFormat="false" ht="47.25" hidden="false" customHeight="false" outlineLevel="2" collapsed="false">
      <c r="A14" s="13" t="s">
        <v>19</v>
      </c>
      <c r="B14" s="14" t="s">
        <v>13</v>
      </c>
      <c r="C14" s="14" t="s">
        <v>14</v>
      </c>
      <c r="D14" s="14" t="s">
        <v>27</v>
      </c>
      <c r="E14" s="14" t="s">
        <v>20</v>
      </c>
      <c r="F14" s="14" t="s">
        <v>13</v>
      </c>
      <c r="G14" s="14" t="s">
        <v>13</v>
      </c>
      <c r="H14" s="14"/>
      <c r="I14" s="14"/>
      <c r="J14" s="14"/>
      <c r="K14" s="14"/>
      <c r="L14" s="14"/>
      <c r="M14" s="14"/>
      <c r="N14" s="15" t="n">
        <f aca="false">N15+N21</f>
        <v>4033751.09</v>
      </c>
      <c r="O14" s="15" t="e">
        <f aca="false">O15+O21</f>
        <v>#REF!</v>
      </c>
      <c r="P14" s="15" t="e">
        <f aca="false">P15+P21</f>
        <v>#REF!</v>
      </c>
      <c r="Q14" s="15" t="e">
        <f aca="false">Q15+Q21</f>
        <v>#REF!</v>
      </c>
      <c r="R14" s="15" t="e">
        <f aca="false">R15+R21</f>
        <v>#REF!</v>
      </c>
      <c r="S14" s="15" t="e">
        <f aca="false">S15+S21</f>
        <v>#REF!</v>
      </c>
      <c r="T14" s="15" t="e">
        <f aca="false">T15+T21</f>
        <v>#REF!</v>
      </c>
      <c r="U14" s="15" t="n">
        <f aca="false">U15+U21</f>
        <v>3307674.56</v>
      </c>
      <c r="V14" s="15" t="n">
        <f aca="false">V15+V21</f>
        <v>3307674.56</v>
      </c>
    </row>
    <row r="15" customFormat="false" ht="63" hidden="false" customHeight="false" outlineLevel="3" collapsed="false">
      <c r="A15" s="13" t="s">
        <v>28</v>
      </c>
      <c r="B15" s="14" t="s">
        <v>13</v>
      </c>
      <c r="C15" s="14" t="s">
        <v>14</v>
      </c>
      <c r="D15" s="14" t="s">
        <v>27</v>
      </c>
      <c r="E15" s="14" t="n">
        <v>9999902040</v>
      </c>
      <c r="F15" s="14" t="s">
        <v>13</v>
      </c>
      <c r="G15" s="14" t="s">
        <v>13</v>
      </c>
      <c r="H15" s="14"/>
      <c r="I15" s="14"/>
      <c r="J15" s="14"/>
      <c r="K15" s="14"/>
      <c r="L15" s="14"/>
      <c r="M15" s="14"/>
      <c r="N15" s="15" t="n">
        <f aca="false">N16+N17+N18+N19+N20</f>
        <v>2719309.95</v>
      </c>
      <c r="O15" s="15" t="e">
        <f aca="false">O16+O17+O18+O19+#REF!+O20</f>
        <v>#REF!</v>
      </c>
      <c r="P15" s="15" t="e">
        <f aca="false">P16+P17+P18+P19+#REF!+P20</f>
        <v>#REF!</v>
      </c>
      <c r="Q15" s="15" t="e">
        <f aca="false">Q16+Q17+Q18+Q19+#REF!+Q20</f>
        <v>#REF!</v>
      </c>
      <c r="R15" s="15" t="e">
        <f aca="false">R16+R17+R18+R19+#REF!+R20</f>
        <v>#REF!</v>
      </c>
      <c r="S15" s="15" t="e">
        <f aca="false">S16+S17+S18+S19+#REF!+S20</f>
        <v>#REF!</v>
      </c>
      <c r="T15" s="15" t="e">
        <f aca="false">T16+T17+T18+T19+#REF!+T20</f>
        <v>#REF!</v>
      </c>
      <c r="U15" s="15" t="n">
        <f aca="false">U16+U17+U18+U19+U20</f>
        <v>2229833.56</v>
      </c>
      <c r="V15" s="15" t="n">
        <f aca="false">V16+V17+V18+V19+V20</f>
        <v>2229833.56</v>
      </c>
      <c r="W15" s="17"/>
    </row>
    <row r="16" customFormat="false" ht="31.5" hidden="false" customHeight="false" outlineLevel="4" collapsed="false">
      <c r="A16" s="13" t="s">
        <v>22</v>
      </c>
      <c r="B16" s="14" t="s">
        <v>13</v>
      </c>
      <c r="C16" s="14" t="s">
        <v>14</v>
      </c>
      <c r="D16" s="14" t="s">
        <v>27</v>
      </c>
      <c r="E16" s="14" t="n">
        <v>9999902040</v>
      </c>
      <c r="F16" s="14" t="s">
        <v>23</v>
      </c>
      <c r="G16" s="14" t="s">
        <v>13</v>
      </c>
      <c r="H16" s="14"/>
      <c r="I16" s="14"/>
      <c r="J16" s="14"/>
      <c r="K16" s="14"/>
      <c r="L16" s="14"/>
      <c r="M16" s="14"/>
      <c r="N16" s="15" t="n">
        <v>1985679.36</v>
      </c>
      <c r="O16" s="16"/>
      <c r="P16" s="16"/>
      <c r="Q16" s="16"/>
      <c r="R16" s="16"/>
      <c r="S16" s="16"/>
      <c r="T16" s="16"/>
      <c r="U16" s="15" t="n">
        <v>1628257.08</v>
      </c>
      <c r="V16" s="15" t="n">
        <v>1628257.08</v>
      </c>
      <c r="W16" s="17"/>
    </row>
    <row r="17" customFormat="false" ht="63" hidden="false" customHeight="false" outlineLevel="4" collapsed="false">
      <c r="A17" s="13" t="s">
        <v>29</v>
      </c>
      <c r="B17" s="14" t="s">
        <v>13</v>
      </c>
      <c r="C17" s="14" t="s">
        <v>14</v>
      </c>
      <c r="D17" s="14" t="s">
        <v>27</v>
      </c>
      <c r="E17" s="14" t="n">
        <v>9999902040</v>
      </c>
      <c r="F17" s="14" t="s">
        <v>30</v>
      </c>
      <c r="G17" s="14" t="s">
        <v>13</v>
      </c>
      <c r="H17" s="14"/>
      <c r="I17" s="14"/>
      <c r="J17" s="14"/>
      <c r="K17" s="14"/>
      <c r="L17" s="14"/>
      <c r="M17" s="14"/>
      <c r="N17" s="15" t="n">
        <v>12500</v>
      </c>
      <c r="O17" s="16"/>
      <c r="P17" s="16"/>
      <c r="Q17" s="16"/>
      <c r="R17" s="16"/>
      <c r="S17" s="16"/>
      <c r="T17" s="16"/>
      <c r="U17" s="15" t="n">
        <v>10250</v>
      </c>
      <c r="V17" s="15" t="n">
        <v>10250</v>
      </c>
    </row>
    <row r="18" customFormat="false" ht="78.75" hidden="false" customHeight="false" outlineLevel="4" collapsed="false">
      <c r="A18" s="13" t="s">
        <v>24</v>
      </c>
      <c r="B18" s="14" t="s">
        <v>13</v>
      </c>
      <c r="C18" s="14" t="s">
        <v>14</v>
      </c>
      <c r="D18" s="14" t="s">
        <v>27</v>
      </c>
      <c r="E18" s="14" t="n">
        <v>9999902040</v>
      </c>
      <c r="F18" s="14" t="s">
        <v>25</v>
      </c>
      <c r="G18" s="14" t="s">
        <v>13</v>
      </c>
      <c r="H18" s="14"/>
      <c r="I18" s="14"/>
      <c r="J18" s="14"/>
      <c r="K18" s="14"/>
      <c r="L18" s="14"/>
      <c r="M18" s="14"/>
      <c r="N18" s="15" t="n">
        <v>596250.59</v>
      </c>
      <c r="O18" s="16"/>
      <c r="P18" s="16"/>
      <c r="Q18" s="16"/>
      <c r="R18" s="16"/>
      <c r="S18" s="16"/>
      <c r="T18" s="16"/>
      <c r="U18" s="15" t="n">
        <v>488925.48</v>
      </c>
      <c r="V18" s="15" t="n">
        <v>488925.48</v>
      </c>
      <c r="W18" s="17"/>
    </row>
    <row r="19" customFormat="false" ht="15.75" hidden="false" customHeight="false" outlineLevel="4" collapsed="false">
      <c r="A19" s="13" t="s">
        <v>31</v>
      </c>
      <c r="B19" s="14" t="s">
        <v>13</v>
      </c>
      <c r="C19" s="14" t="s">
        <v>14</v>
      </c>
      <c r="D19" s="14" t="s">
        <v>27</v>
      </c>
      <c r="E19" s="14" t="n">
        <v>9999902040</v>
      </c>
      <c r="F19" s="14" t="s">
        <v>32</v>
      </c>
      <c r="G19" s="14" t="s">
        <v>13</v>
      </c>
      <c r="H19" s="14"/>
      <c r="I19" s="14"/>
      <c r="J19" s="14"/>
      <c r="K19" s="14"/>
      <c r="L19" s="14"/>
      <c r="M19" s="14"/>
      <c r="N19" s="15" t="n">
        <v>122720</v>
      </c>
      <c r="O19" s="16"/>
      <c r="P19" s="16"/>
      <c r="Q19" s="16"/>
      <c r="R19" s="16"/>
      <c r="S19" s="16"/>
      <c r="T19" s="16"/>
      <c r="U19" s="15" t="n">
        <v>100630</v>
      </c>
      <c r="V19" s="15" t="n">
        <v>100630</v>
      </c>
    </row>
    <row r="20" customFormat="false" ht="31.5" hidden="false" customHeight="false" outlineLevel="4" collapsed="false">
      <c r="A20" s="13" t="s">
        <v>33</v>
      </c>
      <c r="B20" s="14"/>
      <c r="C20" s="14" t="s">
        <v>14</v>
      </c>
      <c r="D20" s="14" t="s">
        <v>27</v>
      </c>
      <c r="E20" s="14" t="n">
        <v>9999902040</v>
      </c>
      <c r="F20" s="14" t="n">
        <v>851</v>
      </c>
      <c r="G20" s="14"/>
      <c r="H20" s="14"/>
      <c r="I20" s="14"/>
      <c r="J20" s="14"/>
      <c r="K20" s="14"/>
      <c r="L20" s="14"/>
      <c r="M20" s="14"/>
      <c r="N20" s="15" t="n">
        <v>2160</v>
      </c>
      <c r="O20" s="16"/>
      <c r="P20" s="16"/>
      <c r="Q20" s="16"/>
      <c r="R20" s="16"/>
      <c r="S20" s="16"/>
      <c r="T20" s="16"/>
      <c r="U20" s="15" t="n">
        <v>1771</v>
      </c>
      <c r="V20" s="15" t="n">
        <v>1771</v>
      </c>
    </row>
    <row r="21" customFormat="false" ht="15.75" hidden="false" customHeight="false" outlineLevel="4" collapsed="false">
      <c r="A21" s="13" t="s">
        <v>34</v>
      </c>
      <c r="B21" s="14"/>
      <c r="C21" s="14" t="s">
        <v>14</v>
      </c>
      <c r="D21" s="14" t="s">
        <v>27</v>
      </c>
      <c r="E21" s="14" t="n">
        <v>9999902120</v>
      </c>
      <c r="F21" s="14" t="s">
        <v>13</v>
      </c>
      <c r="G21" s="14"/>
      <c r="H21" s="14"/>
      <c r="I21" s="14"/>
      <c r="J21" s="14"/>
      <c r="K21" s="14"/>
      <c r="L21" s="14"/>
      <c r="M21" s="14"/>
      <c r="N21" s="15" t="n">
        <f aca="false">N22+N23</f>
        <v>1314441.14</v>
      </c>
      <c r="O21" s="15" t="e">
        <f aca="false">O22 +#REF!+O23</f>
        <v>#REF!</v>
      </c>
      <c r="P21" s="15" t="e">
        <f aca="false">P22 +#REF!+P23</f>
        <v>#REF!</v>
      </c>
      <c r="Q21" s="15" t="e">
        <f aca="false">Q22 +#REF!+Q23</f>
        <v>#REF!</v>
      </c>
      <c r="R21" s="15" t="e">
        <f aca="false">R22 +#REF!+R23</f>
        <v>#REF!</v>
      </c>
      <c r="S21" s="15" t="e">
        <f aca="false">S22 +#REF!+S23</f>
        <v>#REF!</v>
      </c>
      <c r="T21" s="15" t="e">
        <f aca="false">T22 +#REF!+T23</f>
        <v>#REF!</v>
      </c>
      <c r="U21" s="15" t="n">
        <f aca="false">U22+U23</f>
        <v>1077841</v>
      </c>
      <c r="V21" s="15" t="n">
        <f aca="false">V22+V23</f>
        <v>1077841</v>
      </c>
    </row>
    <row r="22" customFormat="false" ht="31.5" hidden="false" customHeight="false" outlineLevel="4" collapsed="false">
      <c r="A22" s="13" t="s">
        <v>22</v>
      </c>
      <c r="B22" s="14"/>
      <c r="C22" s="14" t="s">
        <v>14</v>
      </c>
      <c r="D22" s="14" t="s">
        <v>27</v>
      </c>
      <c r="E22" s="14" t="n">
        <v>9999902120</v>
      </c>
      <c r="F22" s="14" t="n">
        <v>121</v>
      </c>
      <c r="G22" s="14"/>
      <c r="H22" s="14"/>
      <c r="I22" s="14"/>
      <c r="J22" s="14"/>
      <c r="K22" s="14"/>
      <c r="L22" s="14"/>
      <c r="M22" s="14"/>
      <c r="N22" s="15" t="n">
        <v>1010431.8</v>
      </c>
      <c r="O22" s="16"/>
      <c r="P22" s="16"/>
      <c r="Q22" s="16"/>
      <c r="R22" s="16"/>
      <c r="S22" s="16"/>
      <c r="T22" s="16"/>
      <c r="U22" s="15" t="n">
        <v>828554</v>
      </c>
      <c r="V22" s="15" t="n">
        <v>828554</v>
      </c>
      <c r="W22" s="17"/>
    </row>
    <row r="23" customFormat="false" ht="78.75" hidden="false" customHeight="false" outlineLevel="4" collapsed="false">
      <c r="A23" s="13" t="s">
        <v>24</v>
      </c>
      <c r="B23" s="14"/>
      <c r="C23" s="14" t="s">
        <v>14</v>
      </c>
      <c r="D23" s="14" t="s">
        <v>27</v>
      </c>
      <c r="E23" s="14" t="n">
        <v>9999902120</v>
      </c>
      <c r="F23" s="14" t="n">
        <v>129</v>
      </c>
      <c r="G23" s="14"/>
      <c r="H23" s="14"/>
      <c r="I23" s="14"/>
      <c r="J23" s="14"/>
      <c r="K23" s="14"/>
      <c r="L23" s="14"/>
      <c r="M23" s="14"/>
      <c r="N23" s="15" t="n">
        <v>304009.34</v>
      </c>
      <c r="O23" s="16"/>
      <c r="P23" s="16"/>
      <c r="Q23" s="16"/>
      <c r="R23" s="16"/>
      <c r="S23" s="16"/>
      <c r="T23" s="16"/>
      <c r="U23" s="15" t="n">
        <v>249287</v>
      </c>
      <c r="V23" s="15" t="n">
        <v>249287</v>
      </c>
      <c r="W23" s="17"/>
    </row>
    <row r="24" customFormat="false" ht="94.5" hidden="false" customHeight="false" outlineLevel="1" collapsed="false">
      <c r="A24" s="13" t="s">
        <v>35</v>
      </c>
      <c r="B24" s="14" t="s">
        <v>13</v>
      </c>
      <c r="C24" s="14" t="s">
        <v>14</v>
      </c>
      <c r="D24" s="14" t="s">
        <v>36</v>
      </c>
      <c r="E24" s="14" t="s">
        <v>16</v>
      </c>
      <c r="F24" s="14" t="s">
        <v>13</v>
      </c>
      <c r="G24" s="14" t="s">
        <v>13</v>
      </c>
      <c r="H24" s="14"/>
      <c r="I24" s="14"/>
      <c r="J24" s="14"/>
      <c r="K24" s="14"/>
      <c r="L24" s="14"/>
      <c r="M24" s="14"/>
      <c r="N24" s="15" t="n">
        <f aca="false">N25</f>
        <v>17032327.47</v>
      </c>
      <c r="O24" s="15" t="n">
        <f aca="false">O25</f>
        <v>0</v>
      </c>
      <c r="P24" s="15" t="n">
        <f aca="false">P25</f>
        <v>0</v>
      </c>
      <c r="Q24" s="15" t="n">
        <f aca="false">Q25</f>
        <v>0</v>
      </c>
      <c r="R24" s="15" t="n">
        <f aca="false">R25</f>
        <v>0</v>
      </c>
      <c r="S24" s="15" t="n">
        <f aca="false">S25</f>
        <v>0</v>
      </c>
      <c r="T24" s="15" t="n">
        <f aca="false">T25</f>
        <v>0</v>
      </c>
      <c r="U24" s="15" t="n">
        <f aca="false">U25</f>
        <v>13966508.52</v>
      </c>
      <c r="V24" s="15" t="n">
        <f aca="false">V25</f>
        <v>12966508.52</v>
      </c>
    </row>
    <row r="25" customFormat="false" ht="63" hidden="false" customHeight="false" outlineLevel="2" collapsed="false">
      <c r="A25" s="13" t="s">
        <v>37</v>
      </c>
      <c r="B25" s="14" t="s">
        <v>13</v>
      </c>
      <c r="C25" s="14" t="s">
        <v>14</v>
      </c>
      <c r="D25" s="14" t="s">
        <v>36</v>
      </c>
      <c r="E25" s="18" t="s">
        <v>38</v>
      </c>
      <c r="F25" s="14" t="s">
        <v>13</v>
      </c>
      <c r="G25" s="14" t="s">
        <v>13</v>
      </c>
      <c r="H25" s="14"/>
      <c r="I25" s="14"/>
      <c r="J25" s="14"/>
      <c r="K25" s="14"/>
      <c r="L25" s="14"/>
      <c r="M25" s="14"/>
      <c r="N25" s="15" t="n">
        <f aca="false">N26</f>
        <v>17032327.47</v>
      </c>
      <c r="O25" s="15" t="n">
        <f aca="false">O26</f>
        <v>0</v>
      </c>
      <c r="P25" s="15" t="n">
        <f aca="false">P26</f>
        <v>0</v>
      </c>
      <c r="Q25" s="15" t="n">
        <f aca="false">Q26</f>
        <v>0</v>
      </c>
      <c r="R25" s="15" t="n">
        <f aca="false">R26</f>
        <v>0</v>
      </c>
      <c r="S25" s="15" t="n">
        <f aca="false">S26</f>
        <v>0</v>
      </c>
      <c r="T25" s="15" t="n">
        <f aca="false">T26</f>
        <v>0</v>
      </c>
      <c r="U25" s="15" t="n">
        <f aca="false">U26</f>
        <v>13966508.52</v>
      </c>
      <c r="V25" s="15" t="n">
        <f aca="false">V26</f>
        <v>12966508.52</v>
      </c>
    </row>
    <row r="26" customFormat="false" ht="63" hidden="false" customHeight="false" outlineLevel="3" collapsed="false">
      <c r="A26" s="13" t="s">
        <v>28</v>
      </c>
      <c r="B26" s="14" t="s">
        <v>13</v>
      </c>
      <c r="C26" s="14" t="s">
        <v>14</v>
      </c>
      <c r="D26" s="14" t="s">
        <v>36</v>
      </c>
      <c r="E26" s="18" t="s">
        <v>39</v>
      </c>
      <c r="F26" s="14" t="s">
        <v>13</v>
      </c>
      <c r="G26" s="14" t="s">
        <v>13</v>
      </c>
      <c r="H26" s="14"/>
      <c r="I26" s="14"/>
      <c r="J26" s="14"/>
      <c r="K26" s="14"/>
      <c r="L26" s="14"/>
      <c r="M26" s="14"/>
      <c r="N26" s="15" t="n">
        <f aca="false">N27+N28+N29+N30+N31+N32+N33</f>
        <v>17032327.47</v>
      </c>
      <c r="O26" s="15" t="n">
        <f aca="false">O27+O28+O29+O30+O31+O32+O33</f>
        <v>0</v>
      </c>
      <c r="P26" s="15" t="n">
        <f aca="false">P27+P28+P29+P30+P31+P32+P33</f>
        <v>0</v>
      </c>
      <c r="Q26" s="15" t="n">
        <f aca="false">Q27+Q28+Q29+Q30+Q31+Q32+Q33</f>
        <v>0</v>
      </c>
      <c r="R26" s="15" t="n">
        <f aca="false">R27+R28+R29+R30+R31+R32+R33</f>
        <v>0</v>
      </c>
      <c r="S26" s="15" t="n">
        <f aca="false">S27+S28+S29+S30+S31+S32+S33</f>
        <v>0</v>
      </c>
      <c r="T26" s="15" t="n">
        <f aca="false">T27+T28+T29+T30+T31+T32+T33</f>
        <v>0</v>
      </c>
      <c r="U26" s="15" t="n">
        <f aca="false">U27+U28+U29+U30+U31+U32+U33</f>
        <v>13966508.52</v>
      </c>
      <c r="V26" s="15" t="n">
        <f aca="false">V27+V28+V29+V30+V31+V32+V33</f>
        <v>12966508.52</v>
      </c>
    </row>
    <row r="27" customFormat="false" ht="31.5" hidden="false" customHeight="false" outlineLevel="4" collapsed="false">
      <c r="A27" s="13" t="s">
        <v>22</v>
      </c>
      <c r="B27" s="14" t="s">
        <v>13</v>
      </c>
      <c r="C27" s="14" t="s">
        <v>14</v>
      </c>
      <c r="D27" s="14" t="s">
        <v>36</v>
      </c>
      <c r="E27" s="18" t="s">
        <v>39</v>
      </c>
      <c r="F27" s="14" t="s">
        <v>23</v>
      </c>
      <c r="G27" s="14" t="s">
        <v>13</v>
      </c>
      <c r="H27" s="14"/>
      <c r="I27" s="14"/>
      <c r="J27" s="14"/>
      <c r="K27" s="14"/>
      <c r="L27" s="14"/>
      <c r="M27" s="14"/>
      <c r="N27" s="15" t="n">
        <v>12776535.14</v>
      </c>
      <c r="O27" s="16"/>
      <c r="P27" s="16"/>
      <c r="Q27" s="16"/>
      <c r="R27" s="16"/>
      <c r="S27" s="16"/>
      <c r="T27" s="16"/>
      <c r="U27" s="15" t="n">
        <v>10476758.81</v>
      </c>
      <c r="V27" s="15" t="n">
        <v>9476758.81</v>
      </c>
      <c r="W27" s="17"/>
    </row>
    <row r="28" customFormat="false" ht="63" hidden="false" customHeight="false" outlineLevel="4" collapsed="false">
      <c r="A28" s="13" t="s">
        <v>29</v>
      </c>
      <c r="B28" s="14" t="s">
        <v>13</v>
      </c>
      <c r="C28" s="14" t="s">
        <v>14</v>
      </c>
      <c r="D28" s="14" t="s">
        <v>36</v>
      </c>
      <c r="E28" s="18" t="s">
        <v>39</v>
      </c>
      <c r="F28" s="14" t="s">
        <v>30</v>
      </c>
      <c r="G28" s="14" t="s">
        <v>13</v>
      </c>
      <c r="H28" s="14"/>
      <c r="I28" s="14"/>
      <c r="J28" s="14"/>
      <c r="K28" s="14"/>
      <c r="L28" s="14"/>
      <c r="M28" s="14"/>
      <c r="N28" s="15" t="n">
        <v>52850</v>
      </c>
      <c r="O28" s="16"/>
      <c r="P28" s="16"/>
      <c r="Q28" s="16"/>
      <c r="R28" s="16"/>
      <c r="S28" s="16"/>
      <c r="T28" s="16"/>
      <c r="U28" s="15" t="n">
        <v>43337</v>
      </c>
      <c r="V28" s="15" t="n">
        <v>43337</v>
      </c>
      <c r="X28" s="17"/>
    </row>
    <row r="29" customFormat="false" ht="78.75" hidden="false" customHeight="false" outlineLevel="4" collapsed="false">
      <c r="A29" s="13" t="s">
        <v>24</v>
      </c>
      <c r="B29" s="14" t="s">
        <v>13</v>
      </c>
      <c r="C29" s="14" t="s">
        <v>14</v>
      </c>
      <c r="D29" s="14" t="s">
        <v>36</v>
      </c>
      <c r="E29" s="18" t="s">
        <v>39</v>
      </c>
      <c r="F29" s="14" t="s">
        <v>25</v>
      </c>
      <c r="G29" s="14" t="s">
        <v>13</v>
      </c>
      <c r="H29" s="14"/>
      <c r="I29" s="14"/>
      <c r="J29" s="14"/>
      <c r="K29" s="14"/>
      <c r="L29" s="14"/>
      <c r="M29" s="14"/>
      <c r="N29" s="15" t="n">
        <v>3618067.33</v>
      </c>
      <c r="O29" s="16"/>
      <c r="P29" s="16"/>
      <c r="Q29" s="16"/>
      <c r="R29" s="16"/>
      <c r="S29" s="16"/>
      <c r="T29" s="16"/>
      <c r="U29" s="15" t="n">
        <v>2966815.21</v>
      </c>
      <c r="V29" s="15" t="n">
        <v>2966815.21</v>
      </c>
      <c r="W29" s="17"/>
    </row>
    <row r="30" customFormat="false" ht="15.75" hidden="false" customHeight="false" outlineLevel="4" collapsed="false">
      <c r="A30" s="13" t="s">
        <v>31</v>
      </c>
      <c r="B30" s="14" t="s">
        <v>13</v>
      </c>
      <c r="C30" s="14" t="s">
        <v>14</v>
      </c>
      <c r="D30" s="14" t="s">
        <v>36</v>
      </c>
      <c r="E30" s="18" t="s">
        <v>39</v>
      </c>
      <c r="F30" s="14" t="s">
        <v>32</v>
      </c>
      <c r="G30" s="14" t="s">
        <v>13</v>
      </c>
      <c r="H30" s="14"/>
      <c r="I30" s="14"/>
      <c r="J30" s="14"/>
      <c r="K30" s="14"/>
      <c r="L30" s="14"/>
      <c r="M30" s="14"/>
      <c r="N30" s="15" t="n">
        <v>482000</v>
      </c>
      <c r="O30" s="16"/>
      <c r="P30" s="16"/>
      <c r="Q30" s="16"/>
      <c r="R30" s="16"/>
      <c r="S30" s="16"/>
      <c r="T30" s="16"/>
      <c r="U30" s="15" t="n">
        <v>395240</v>
      </c>
      <c r="V30" s="15" t="n">
        <v>395240</v>
      </c>
    </row>
    <row r="31" customFormat="false" ht="31.5" hidden="false" customHeight="false" outlineLevel="4" collapsed="false">
      <c r="A31" s="13" t="s">
        <v>33</v>
      </c>
      <c r="B31" s="14" t="s">
        <v>13</v>
      </c>
      <c r="C31" s="14" t="s">
        <v>14</v>
      </c>
      <c r="D31" s="14" t="s">
        <v>36</v>
      </c>
      <c r="E31" s="18" t="s">
        <v>39</v>
      </c>
      <c r="F31" s="14" t="s">
        <v>40</v>
      </c>
      <c r="G31" s="14" t="s">
        <v>13</v>
      </c>
      <c r="H31" s="14"/>
      <c r="I31" s="14"/>
      <c r="J31" s="14"/>
      <c r="K31" s="14"/>
      <c r="L31" s="14"/>
      <c r="M31" s="14"/>
      <c r="N31" s="15" t="n">
        <v>15000</v>
      </c>
      <c r="O31" s="16"/>
      <c r="P31" s="16"/>
      <c r="Q31" s="16"/>
      <c r="R31" s="16"/>
      <c r="S31" s="16"/>
      <c r="T31" s="16"/>
      <c r="U31" s="15" t="n">
        <v>12300</v>
      </c>
      <c r="V31" s="15" t="n">
        <v>12300</v>
      </c>
    </row>
    <row r="32" customFormat="false" ht="15.75" hidden="false" customHeight="false" outlineLevel="4" collapsed="false">
      <c r="A32" s="13" t="s">
        <v>41</v>
      </c>
      <c r="B32" s="14" t="s">
        <v>13</v>
      </c>
      <c r="C32" s="14" t="s">
        <v>14</v>
      </c>
      <c r="D32" s="14" t="s">
        <v>36</v>
      </c>
      <c r="E32" s="18" t="s">
        <v>39</v>
      </c>
      <c r="F32" s="14" t="s">
        <v>42</v>
      </c>
      <c r="G32" s="14" t="s">
        <v>13</v>
      </c>
      <c r="H32" s="14"/>
      <c r="I32" s="14"/>
      <c r="J32" s="14"/>
      <c r="K32" s="14"/>
      <c r="L32" s="14"/>
      <c r="M32" s="14"/>
      <c r="N32" s="15" t="n">
        <v>9000</v>
      </c>
      <c r="O32" s="16"/>
      <c r="P32" s="16"/>
      <c r="Q32" s="16"/>
      <c r="R32" s="16"/>
      <c r="S32" s="16"/>
      <c r="T32" s="16"/>
      <c r="U32" s="15" t="n">
        <v>7380</v>
      </c>
      <c r="V32" s="15" t="n">
        <v>7380</v>
      </c>
    </row>
    <row r="33" customFormat="false" ht="15.75" hidden="false" customHeight="false" outlineLevel="4" collapsed="false">
      <c r="A33" s="13" t="s">
        <v>43</v>
      </c>
      <c r="B33" s="14" t="s">
        <v>13</v>
      </c>
      <c r="C33" s="14" t="s">
        <v>14</v>
      </c>
      <c r="D33" s="14" t="s">
        <v>36</v>
      </c>
      <c r="E33" s="18" t="s">
        <v>39</v>
      </c>
      <c r="F33" s="14" t="s">
        <v>44</v>
      </c>
      <c r="G33" s="14" t="s">
        <v>13</v>
      </c>
      <c r="H33" s="14"/>
      <c r="I33" s="14"/>
      <c r="J33" s="14"/>
      <c r="K33" s="14"/>
      <c r="L33" s="14"/>
      <c r="M33" s="14"/>
      <c r="N33" s="15" t="n">
        <v>78875</v>
      </c>
      <c r="O33" s="16"/>
      <c r="P33" s="16"/>
      <c r="Q33" s="16"/>
      <c r="R33" s="16"/>
      <c r="S33" s="16"/>
      <c r="T33" s="16"/>
      <c r="U33" s="15" t="n">
        <v>64677.5</v>
      </c>
      <c r="V33" s="15" t="n">
        <v>64677.5</v>
      </c>
    </row>
    <row r="34" customFormat="false" ht="15.75" hidden="false" customHeight="false" outlineLevel="1" collapsed="false">
      <c r="A34" s="13" t="s">
        <v>45</v>
      </c>
      <c r="B34" s="14" t="s">
        <v>13</v>
      </c>
      <c r="C34" s="14" t="s">
        <v>14</v>
      </c>
      <c r="D34" s="14" t="s">
        <v>46</v>
      </c>
      <c r="E34" s="14" t="s">
        <v>16</v>
      </c>
      <c r="F34" s="14" t="s">
        <v>13</v>
      </c>
      <c r="G34" s="14" t="s">
        <v>13</v>
      </c>
      <c r="H34" s="14"/>
      <c r="I34" s="14"/>
      <c r="J34" s="14"/>
      <c r="K34" s="14"/>
      <c r="L34" s="14"/>
      <c r="M34" s="14"/>
      <c r="N34" s="15" t="n">
        <f aca="false">N35</f>
        <v>10466</v>
      </c>
      <c r="O34" s="15" t="n">
        <f aca="false">O35</f>
        <v>0</v>
      </c>
      <c r="P34" s="15" t="n">
        <f aca="false">P35</f>
        <v>0</v>
      </c>
      <c r="Q34" s="15" t="n">
        <f aca="false">Q35</f>
        <v>0</v>
      </c>
      <c r="R34" s="15" t="n">
        <f aca="false">R35</f>
        <v>0</v>
      </c>
      <c r="S34" s="15" t="n">
        <f aca="false">S35</f>
        <v>0</v>
      </c>
      <c r="T34" s="15" t="n">
        <f aca="false">T35</f>
        <v>0</v>
      </c>
      <c r="U34" s="15" t="n">
        <f aca="false">U35</f>
        <v>10855</v>
      </c>
      <c r="V34" s="15" t="n">
        <f aca="false">V35</f>
        <v>134360</v>
      </c>
    </row>
    <row r="35" customFormat="false" ht="47.25" hidden="false" customHeight="false" outlineLevel="2" collapsed="false">
      <c r="A35" s="13" t="s">
        <v>19</v>
      </c>
      <c r="B35" s="14" t="s">
        <v>13</v>
      </c>
      <c r="C35" s="14" t="s">
        <v>14</v>
      </c>
      <c r="D35" s="14" t="s">
        <v>46</v>
      </c>
      <c r="E35" s="14" t="s">
        <v>20</v>
      </c>
      <c r="F35" s="14" t="s">
        <v>13</v>
      </c>
      <c r="G35" s="14" t="s">
        <v>13</v>
      </c>
      <c r="H35" s="14"/>
      <c r="I35" s="14"/>
      <c r="J35" s="14"/>
      <c r="K35" s="14"/>
      <c r="L35" s="14"/>
      <c r="M35" s="14"/>
      <c r="N35" s="15" t="n">
        <f aca="false">N36</f>
        <v>10466</v>
      </c>
      <c r="O35" s="15" t="n">
        <f aca="false">O36</f>
        <v>0</v>
      </c>
      <c r="P35" s="15" t="n">
        <f aca="false">P36</f>
        <v>0</v>
      </c>
      <c r="Q35" s="15" t="n">
        <f aca="false">Q36</f>
        <v>0</v>
      </c>
      <c r="R35" s="15" t="n">
        <f aca="false">R36</f>
        <v>0</v>
      </c>
      <c r="S35" s="15" t="n">
        <f aca="false">S36</f>
        <v>0</v>
      </c>
      <c r="T35" s="15" t="n">
        <f aca="false">T36</f>
        <v>0</v>
      </c>
      <c r="U35" s="15" t="n">
        <f aca="false">U36</f>
        <v>10855</v>
      </c>
      <c r="V35" s="15" t="n">
        <f aca="false">V36</f>
        <v>134360</v>
      </c>
    </row>
    <row r="36" customFormat="false" ht="31.5" hidden="false" customHeight="false" outlineLevel="3" collapsed="false">
      <c r="A36" s="13" t="s">
        <v>47</v>
      </c>
      <c r="B36" s="14" t="s">
        <v>13</v>
      </c>
      <c r="C36" s="14" t="s">
        <v>14</v>
      </c>
      <c r="D36" s="14" t="s">
        <v>46</v>
      </c>
      <c r="E36" s="14" t="s">
        <v>48</v>
      </c>
      <c r="F36" s="14" t="s">
        <v>13</v>
      </c>
      <c r="G36" s="14" t="s">
        <v>13</v>
      </c>
      <c r="H36" s="14"/>
      <c r="I36" s="14"/>
      <c r="J36" s="14"/>
      <c r="K36" s="14"/>
      <c r="L36" s="14"/>
      <c r="M36" s="14"/>
      <c r="N36" s="19" t="n">
        <f aca="false">N37</f>
        <v>10466</v>
      </c>
      <c r="O36" s="19" t="n">
        <f aca="false">O37</f>
        <v>0</v>
      </c>
      <c r="P36" s="19" t="n">
        <f aca="false">P37</f>
        <v>0</v>
      </c>
      <c r="Q36" s="19" t="n">
        <f aca="false">Q37</f>
        <v>0</v>
      </c>
      <c r="R36" s="19" t="n">
        <f aca="false">R37</f>
        <v>0</v>
      </c>
      <c r="S36" s="19" t="n">
        <f aca="false">S37</f>
        <v>0</v>
      </c>
      <c r="T36" s="19" t="n">
        <f aca="false">T37</f>
        <v>0</v>
      </c>
      <c r="U36" s="19" t="n">
        <f aca="false">U37</f>
        <v>10855</v>
      </c>
      <c r="V36" s="19" t="n">
        <f aca="false">V37</f>
        <v>134360</v>
      </c>
    </row>
    <row r="37" customFormat="false" ht="15.75" hidden="false" customHeight="false" outlineLevel="4" collapsed="false">
      <c r="A37" s="13" t="s">
        <v>31</v>
      </c>
      <c r="B37" s="14" t="s">
        <v>13</v>
      </c>
      <c r="C37" s="14" t="s">
        <v>14</v>
      </c>
      <c r="D37" s="14" t="s">
        <v>46</v>
      </c>
      <c r="E37" s="14" t="s">
        <v>48</v>
      </c>
      <c r="F37" s="14" t="s">
        <v>32</v>
      </c>
      <c r="G37" s="14" t="s">
        <v>13</v>
      </c>
      <c r="H37" s="14"/>
      <c r="I37" s="14"/>
      <c r="J37" s="14"/>
      <c r="K37" s="14"/>
      <c r="L37" s="14"/>
      <c r="M37" s="14"/>
      <c r="N37" s="15" t="n">
        <v>10466</v>
      </c>
      <c r="O37" s="16"/>
      <c r="P37" s="16"/>
      <c r="Q37" s="16"/>
      <c r="R37" s="16"/>
      <c r="S37" s="16"/>
      <c r="T37" s="16"/>
      <c r="U37" s="15" t="n">
        <v>10855</v>
      </c>
      <c r="V37" s="15" t="n">
        <v>134360</v>
      </c>
    </row>
    <row r="38" customFormat="false" ht="63" hidden="false" customHeight="false" outlineLevel="1" collapsed="false">
      <c r="A38" s="13" t="s">
        <v>49</v>
      </c>
      <c r="B38" s="14" t="s">
        <v>13</v>
      </c>
      <c r="C38" s="14" t="s">
        <v>14</v>
      </c>
      <c r="D38" s="14" t="s">
        <v>50</v>
      </c>
      <c r="E38" s="14" t="s">
        <v>16</v>
      </c>
      <c r="F38" s="14" t="s">
        <v>13</v>
      </c>
      <c r="G38" s="14" t="s">
        <v>13</v>
      </c>
      <c r="H38" s="14"/>
      <c r="I38" s="14"/>
      <c r="J38" s="14"/>
      <c r="K38" s="14"/>
      <c r="L38" s="14"/>
      <c r="M38" s="14"/>
      <c r="N38" s="15" t="n">
        <f aca="false">N39+N46+N53</f>
        <v>18833325.05</v>
      </c>
      <c r="O38" s="15" t="e">
        <f aca="false">O39+O46+O53</f>
        <v>#REF!</v>
      </c>
      <c r="P38" s="15" t="e">
        <f aca="false">P39+P46+P53</f>
        <v>#REF!</v>
      </c>
      <c r="Q38" s="15" t="e">
        <f aca="false">Q39+Q46+Q53</f>
        <v>#REF!</v>
      </c>
      <c r="R38" s="15" t="e">
        <f aca="false">R39+R46+R53</f>
        <v>#REF!</v>
      </c>
      <c r="S38" s="15" t="e">
        <f aca="false">S39+S46+S53</f>
        <v>#REF!</v>
      </c>
      <c r="T38" s="15" t="e">
        <f aca="false">T39+T46+T53</f>
        <v>#REF!</v>
      </c>
      <c r="U38" s="15" t="n">
        <f aca="false">U39+U46+U53</f>
        <v>15443292.69</v>
      </c>
      <c r="V38" s="15" t="n">
        <f aca="false">V39+V46+V53</f>
        <v>14443292.69</v>
      </c>
    </row>
    <row r="39" customFormat="false" ht="47.25" hidden="false" customHeight="false" outlineLevel="2" collapsed="false">
      <c r="A39" s="13" t="s">
        <v>51</v>
      </c>
      <c r="B39" s="14" t="s">
        <v>13</v>
      </c>
      <c r="C39" s="14" t="s">
        <v>14</v>
      </c>
      <c r="D39" s="14" t="s">
        <v>50</v>
      </c>
      <c r="E39" s="18" t="s">
        <v>52</v>
      </c>
      <c r="F39" s="14" t="s">
        <v>13</v>
      </c>
      <c r="G39" s="14" t="s">
        <v>13</v>
      </c>
      <c r="H39" s="14"/>
      <c r="I39" s="14"/>
      <c r="J39" s="14"/>
      <c r="K39" s="14"/>
      <c r="L39" s="14"/>
      <c r="M39" s="14"/>
      <c r="N39" s="15" t="n">
        <f aca="false">N40</f>
        <v>14549992.34</v>
      </c>
      <c r="O39" s="15" t="e">
        <f aca="false">O40</f>
        <v>#REF!</v>
      </c>
      <c r="P39" s="15" t="e">
        <f aca="false">P40</f>
        <v>#REF!</v>
      </c>
      <c r="Q39" s="15" t="e">
        <f aca="false">Q40</f>
        <v>#REF!</v>
      </c>
      <c r="R39" s="15" t="e">
        <f aca="false">R40</f>
        <v>#REF!</v>
      </c>
      <c r="S39" s="15" t="e">
        <f aca="false">S40</f>
        <v>#REF!</v>
      </c>
      <c r="T39" s="15" t="e">
        <f aca="false">T40</f>
        <v>#REF!</v>
      </c>
      <c r="U39" s="15" t="n">
        <f aca="false">U40</f>
        <v>11930991</v>
      </c>
      <c r="V39" s="15" t="n">
        <f aca="false">V40</f>
        <v>10930991</v>
      </c>
    </row>
    <row r="40" customFormat="false" ht="63" hidden="false" customHeight="false" outlineLevel="3" collapsed="false">
      <c r="A40" s="13" t="s">
        <v>28</v>
      </c>
      <c r="B40" s="14" t="s">
        <v>13</v>
      </c>
      <c r="C40" s="14" t="s">
        <v>14</v>
      </c>
      <c r="D40" s="14" t="s">
        <v>50</v>
      </c>
      <c r="E40" s="18" t="s">
        <v>53</v>
      </c>
      <c r="F40" s="14" t="s">
        <v>13</v>
      </c>
      <c r="G40" s="14" t="s">
        <v>13</v>
      </c>
      <c r="H40" s="14"/>
      <c r="I40" s="14"/>
      <c r="J40" s="14"/>
      <c r="K40" s="14"/>
      <c r="L40" s="14"/>
      <c r="M40" s="14"/>
      <c r="N40" s="15" t="n">
        <f aca="false">N41+N42+N43+N44+N45</f>
        <v>14549992.34</v>
      </c>
      <c r="O40" s="15" t="e">
        <f aca="false">O41+O42+O43+O44+#REF!+#REF!+O45</f>
        <v>#REF!</v>
      </c>
      <c r="P40" s="15" t="e">
        <f aca="false">P41+P42+P43+P44+#REF!+#REF!+P45</f>
        <v>#REF!</v>
      </c>
      <c r="Q40" s="15" t="e">
        <f aca="false">Q41+Q42+Q43+Q44+#REF!+#REF!+Q45</f>
        <v>#REF!</v>
      </c>
      <c r="R40" s="15" t="e">
        <f aca="false">R41+R42+R43+R44+#REF!+#REF!+R45</f>
        <v>#REF!</v>
      </c>
      <c r="S40" s="15" t="e">
        <f aca="false">S41+S42+S43+S44+#REF!+#REF!+S45</f>
        <v>#REF!</v>
      </c>
      <c r="T40" s="15" t="e">
        <f aca="false">T41+T42+T43+T44+#REF!+#REF!+T45</f>
        <v>#REF!</v>
      </c>
      <c r="U40" s="15" t="n">
        <f aca="false">U41+U42+U43+U44+U45</f>
        <v>11930991</v>
      </c>
      <c r="V40" s="15" t="n">
        <f aca="false">V41+V42+V43+V44+V45</f>
        <v>10930991</v>
      </c>
    </row>
    <row r="41" customFormat="false" ht="31.5" hidden="false" customHeight="false" outlineLevel="4" collapsed="false">
      <c r="A41" s="13" t="s">
        <v>22</v>
      </c>
      <c r="B41" s="14" t="s">
        <v>13</v>
      </c>
      <c r="C41" s="14" t="s">
        <v>14</v>
      </c>
      <c r="D41" s="14" t="s">
        <v>50</v>
      </c>
      <c r="E41" s="18" t="s">
        <v>53</v>
      </c>
      <c r="F41" s="14" t="s">
        <v>23</v>
      </c>
      <c r="G41" s="14" t="s">
        <v>13</v>
      </c>
      <c r="H41" s="14"/>
      <c r="I41" s="14"/>
      <c r="J41" s="14"/>
      <c r="K41" s="14"/>
      <c r="L41" s="14"/>
      <c r="M41" s="14"/>
      <c r="N41" s="15" t="n">
        <v>10886783.67</v>
      </c>
      <c r="O41" s="16"/>
      <c r="P41" s="16"/>
      <c r="Q41" s="16"/>
      <c r="R41" s="16"/>
      <c r="S41" s="16"/>
      <c r="T41" s="16"/>
      <c r="U41" s="15" t="n">
        <v>8927160</v>
      </c>
      <c r="V41" s="15" t="n">
        <v>8427160</v>
      </c>
      <c r="W41" s="17"/>
    </row>
    <row r="42" customFormat="false" ht="63" hidden="false" customHeight="false" outlineLevel="4" collapsed="false">
      <c r="A42" s="13" t="s">
        <v>29</v>
      </c>
      <c r="B42" s="14" t="s">
        <v>13</v>
      </c>
      <c r="C42" s="14" t="s">
        <v>14</v>
      </c>
      <c r="D42" s="14" t="s">
        <v>50</v>
      </c>
      <c r="E42" s="18" t="s">
        <v>53</v>
      </c>
      <c r="F42" s="14" t="s">
        <v>30</v>
      </c>
      <c r="G42" s="14" t="s">
        <v>13</v>
      </c>
      <c r="H42" s="14"/>
      <c r="I42" s="14"/>
      <c r="J42" s="14"/>
      <c r="K42" s="14"/>
      <c r="L42" s="14"/>
      <c r="M42" s="14"/>
      <c r="N42" s="15" t="n">
        <v>93400</v>
      </c>
      <c r="O42" s="16"/>
      <c r="P42" s="16"/>
      <c r="Q42" s="16"/>
      <c r="R42" s="16"/>
      <c r="S42" s="16"/>
      <c r="T42" s="16"/>
      <c r="U42" s="15" t="n">
        <v>76588</v>
      </c>
      <c r="V42" s="15" t="n">
        <v>76588</v>
      </c>
    </row>
    <row r="43" customFormat="false" ht="78.75" hidden="false" customHeight="false" outlineLevel="4" collapsed="false">
      <c r="A43" s="13" t="s">
        <v>24</v>
      </c>
      <c r="B43" s="14" t="s">
        <v>13</v>
      </c>
      <c r="C43" s="14" t="s">
        <v>14</v>
      </c>
      <c r="D43" s="14" t="s">
        <v>50</v>
      </c>
      <c r="E43" s="18" t="s">
        <v>53</v>
      </c>
      <c r="F43" s="14" t="s">
        <v>25</v>
      </c>
      <c r="G43" s="14" t="s">
        <v>13</v>
      </c>
      <c r="H43" s="14"/>
      <c r="I43" s="14"/>
      <c r="J43" s="14"/>
      <c r="K43" s="14"/>
      <c r="L43" s="14"/>
      <c r="M43" s="14"/>
      <c r="N43" s="15" t="n">
        <v>3287808.67</v>
      </c>
      <c r="O43" s="16"/>
      <c r="P43" s="16"/>
      <c r="Q43" s="16"/>
      <c r="R43" s="16"/>
      <c r="S43" s="16"/>
      <c r="T43" s="16"/>
      <c r="U43" s="15" t="n">
        <v>2696003</v>
      </c>
      <c r="V43" s="15" t="n">
        <v>2196003</v>
      </c>
      <c r="W43" s="17"/>
    </row>
    <row r="44" customFormat="false" ht="15.75" hidden="false" customHeight="false" outlineLevel="4" collapsed="false">
      <c r="A44" s="13" t="s">
        <v>31</v>
      </c>
      <c r="B44" s="14"/>
      <c r="C44" s="14" t="s">
        <v>14</v>
      </c>
      <c r="D44" s="14" t="s">
        <v>50</v>
      </c>
      <c r="E44" s="18" t="s">
        <v>53</v>
      </c>
      <c r="F44" s="14" t="n">
        <v>244</v>
      </c>
      <c r="G44" s="14"/>
      <c r="H44" s="14"/>
      <c r="I44" s="14"/>
      <c r="J44" s="14"/>
      <c r="K44" s="14"/>
      <c r="L44" s="14"/>
      <c r="M44" s="14"/>
      <c r="N44" s="15" t="n">
        <v>280000</v>
      </c>
      <c r="O44" s="16"/>
      <c r="P44" s="16"/>
      <c r="Q44" s="16"/>
      <c r="R44" s="16"/>
      <c r="S44" s="16"/>
      <c r="T44" s="16"/>
      <c r="U44" s="15" t="n">
        <v>229600</v>
      </c>
      <c r="V44" s="15" t="n">
        <v>229600</v>
      </c>
    </row>
    <row r="45" customFormat="false" ht="15.75" hidden="false" customHeight="false" outlineLevel="4" collapsed="false">
      <c r="A45" s="13" t="s">
        <v>43</v>
      </c>
      <c r="B45" s="14"/>
      <c r="C45" s="14" t="s">
        <v>14</v>
      </c>
      <c r="D45" s="14" t="s">
        <v>50</v>
      </c>
      <c r="E45" s="18" t="s">
        <v>53</v>
      </c>
      <c r="F45" s="14" t="n">
        <v>853</v>
      </c>
      <c r="G45" s="14"/>
      <c r="H45" s="14"/>
      <c r="I45" s="14"/>
      <c r="J45" s="14"/>
      <c r="K45" s="14"/>
      <c r="L45" s="14"/>
      <c r="M45" s="14"/>
      <c r="N45" s="15" t="n">
        <v>2000</v>
      </c>
      <c r="O45" s="16"/>
      <c r="P45" s="16"/>
      <c r="Q45" s="16"/>
      <c r="R45" s="16"/>
      <c r="S45" s="16"/>
      <c r="T45" s="16"/>
      <c r="U45" s="15" t="n">
        <v>1640</v>
      </c>
      <c r="V45" s="15" t="n">
        <v>1640</v>
      </c>
    </row>
    <row r="46" customFormat="false" ht="84.75" hidden="false" customHeight="true" outlineLevel="4" collapsed="false">
      <c r="A46" s="13" t="s">
        <v>54</v>
      </c>
      <c r="B46" s="14"/>
      <c r="C46" s="14" t="s">
        <v>14</v>
      </c>
      <c r="D46" s="14" t="s">
        <v>50</v>
      </c>
      <c r="E46" s="18" t="s">
        <v>55</v>
      </c>
      <c r="F46" s="18" t="s">
        <v>13</v>
      </c>
      <c r="G46" s="14"/>
      <c r="H46" s="14"/>
      <c r="I46" s="14"/>
      <c r="J46" s="14"/>
      <c r="K46" s="14"/>
      <c r="L46" s="14"/>
      <c r="M46" s="14"/>
      <c r="N46" s="15" t="n">
        <f aca="false">N47+N49+N51</f>
        <v>1685128.96</v>
      </c>
      <c r="O46" s="15" t="n">
        <f aca="false">O47+O49+O51</f>
        <v>0</v>
      </c>
      <c r="P46" s="15" t="n">
        <f aca="false">P47+P49+P51</f>
        <v>0</v>
      </c>
      <c r="Q46" s="15" t="n">
        <f aca="false">Q47+Q49+Q51</f>
        <v>0</v>
      </c>
      <c r="R46" s="15" t="n">
        <f aca="false">R47+R49+R51</f>
        <v>0</v>
      </c>
      <c r="S46" s="15" t="n">
        <f aca="false">S47+S49+S51</f>
        <v>0</v>
      </c>
      <c r="T46" s="15" t="n">
        <f aca="false">T47+T49+T51</f>
        <v>0</v>
      </c>
      <c r="U46" s="15" t="n">
        <f aca="false">U47+U49+U51</f>
        <v>1381805</v>
      </c>
      <c r="V46" s="15" t="n">
        <f aca="false">V47+V49+V51</f>
        <v>1381805</v>
      </c>
    </row>
    <row r="47" customFormat="false" ht="38.25" hidden="false" customHeight="true" outlineLevel="4" collapsed="false">
      <c r="A47" s="13" t="s">
        <v>56</v>
      </c>
      <c r="B47" s="14"/>
      <c r="C47" s="14" t="s">
        <v>14</v>
      </c>
      <c r="D47" s="14" t="s">
        <v>50</v>
      </c>
      <c r="E47" s="18" t="s">
        <v>57</v>
      </c>
      <c r="F47" s="18" t="s">
        <v>13</v>
      </c>
      <c r="G47" s="14"/>
      <c r="H47" s="14"/>
      <c r="I47" s="14"/>
      <c r="J47" s="14"/>
      <c r="K47" s="14"/>
      <c r="L47" s="14"/>
      <c r="M47" s="14"/>
      <c r="N47" s="15" t="n">
        <f aca="false">N48</f>
        <v>1335128.96</v>
      </c>
      <c r="O47" s="15" t="n">
        <f aca="false">O48</f>
        <v>0</v>
      </c>
      <c r="P47" s="15" t="n">
        <f aca="false">P48</f>
        <v>0</v>
      </c>
      <c r="Q47" s="15" t="n">
        <f aca="false">Q48</f>
        <v>0</v>
      </c>
      <c r="R47" s="15" t="n">
        <f aca="false">R48</f>
        <v>0</v>
      </c>
      <c r="S47" s="15" t="n">
        <f aca="false">S48</f>
        <v>0</v>
      </c>
      <c r="T47" s="15" t="n">
        <f aca="false">T48</f>
        <v>0</v>
      </c>
      <c r="U47" s="15" t="n">
        <f aca="false">U48</f>
        <v>1094805</v>
      </c>
      <c r="V47" s="15" t="n">
        <f aca="false">V48</f>
        <v>1094805</v>
      </c>
      <c r="W47" s="17"/>
    </row>
    <row r="48" customFormat="false" ht="15.75" hidden="false" customHeight="false" outlineLevel="4" collapsed="false">
      <c r="A48" s="13" t="s">
        <v>31</v>
      </c>
      <c r="B48" s="14"/>
      <c r="C48" s="14" t="s">
        <v>14</v>
      </c>
      <c r="D48" s="14" t="s">
        <v>50</v>
      </c>
      <c r="E48" s="18" t="s">
        <v>57</v>
      </c>
      <c r="F48" s="18" t="s">
        <v>32</v>
      </c>
      <c r="G48" s="14"/>
      <c r="H48" s="14"/>
      <c r="I48" s="14"/>
      <c r="J48" s="14"/>
      <c r="K48" s="14"/>
      <c r="L48" s="14"/>
      <c r="M48" s="14"/>
      <c r="N48" s="15" t="n">
        <v>1335128.96</v>
      </c>
      <c r="O48" s="16"/>
      <c r="P48" s="16"/>
      <c r="Q48" s="16"/>
      <c r="R48" s="16"/>
      <c r="S48" s="16"/>
      <c r="T48" s="16"/>
      <c r="U48" s="15" t="n">
        <v>1094805</v>
      </c>
      <c r="V48" s="15" t="n">
        <v>1094805</v>
      </c>
    </row>
    <row r="49" customFormat="false" ht="31.5" hidden="false" customHeight="false" outlineLevel="4" collapsed="false">
      <c r="A49" s="13" t="s">
        <v>58</v>
      </c>
      <c r="B49" s="14"/>
      <c r="C49" s="14" t="s">
        <v>14</v>
      </c>
      <c r="D49" s="14" t="s">
        <v>50</v>
      </c>
      <c r="E49" s="18" t="s">
        <v>59</v>
      </c>
      <c r="F49" s="18" t="s">
        <v>13</v>
      </c>
      <c r="G49" s="14"/>
      <c r="H49" s="14"/>
      <c r="I49" s="14"/>
      <c r="J49" s="14"/>
      <c r="K49" s="14"/>
      <c r="L49" s="14"/>
      <c r="M49" s="14"/>
      <c r="N49" s="15" t="n">
        <f aca="false">N50</f>
        <v>300000</v>
      </c>
      <c r="O49" s="15" t="n">
        <f aca="false">O50</f>
        <v>0</v>
      </c>
      <c r="P49" s="15" t="n">
        <f aca="false">P50</f>
        <v>0</v>
      </c>
      <c r="Q49" s="15" t="n">
        <f aca="false">Q50</f>
        <v>0</v>
      </c>
      <c r="R49" s="15" t="n">
        <f aca="false">R50</f>
        <v>0</v>
      </c>
      <c r="S49" s="15" t="n">
        <f aca="false">S50</f>
        <v>0</v>
      </c>
      <c r="T49" s="15" t="n">
        <f aca="false">T50</f>
        <v>0</v>
      </c>
      <c r="U49" s="15" t="n">
        <f aca="false">U50</f>
        <v>246000</v>
      </c>
      <c r="V49" s="15" t="n">
        <f aca="false">V50</f>
        <v>246000</v>
      </c>
    </row>
    <row r="50" customFormat="false" ht="15.75" hidden="false" customHeight="false" outlineLevel="4" collapsed="false">
      <c r="A50" s="13" t="s">
        <v>31</v>
      </c>
      <c r="B50" s="14"/>
      <c r="C50" s="14" t="s">
        <v>14</v>
      </c>
      <c r="D50" s="14" t="s">
        <v>50</v>
      </c>
      <c r="E50" s="18" t="s">
        <v>59</v>
      </c>
      <c r="F50" s="18" t="s">
        <v>32</v>
      </c>
      <c r="G50" s="14"/>
      <c r="H50" s="14"/>
      <c r="I50" s="14"/>
      <c r="J50" s="14"/>
      <c r="K50" s="14"/>
      <c r="L50" s="14"/>
      <c r="M50" s="14"/>
      <c r="N50" s="15" t="n">
        <v>300000</v>
      </c>
      <c r="O50" s="16"/>
      <c r="P50" s="16"/>
      <c r="Q50" s="16"/>
      <c r="R50" s="16"/>
      <c r="S50" s="16"/>
      <c r="T50" s="16"/>
      <c r="U50" s="15" t="n">
        <v>246000</v>
      </c>
      <c r="V50" s="15" t="n">
        <v>246000</v>
      </c>
    </row>
    <row r="51" customFormat="false" ht="47.25" hidden="false" customHeight="false" outlineLevel="4" collapsed="false">
      <c r="A51" s="13" t="s">
        <v>60</v>
      </c>
      <c r="B51" s="14"/>
      <c r="C51" s="14" t="s">
        <v>14</v>
      </c>
      <c r="D51" s="14" t="s">
        <v>50</v>
      </c>
      <c r="E51" s="18" t="s">
        <v>61</v>
      </c>
      <c r="F51" s="18" t="s">
        <v>13</v>
      </c>
      <c r="G51" s="14"/>
      <c r="H51" s="14"/>
      <c r="I51" s="14"/>
      <c r="J51" s="14"/>
      <c r="K51" s="14"/>
      <c r="L51" s="14"/>
      <c r="M51" s="14"/>
      <c r="N51" s="15" t="n">
        <f aca="false">N52</f>
        <v>50000</v>
      </c>
      <c r="O51" s="15" t="n">
        <f aca="false">O52</f>
        <v>0</v>
      </c>
      <c r="P51" s="15" t="n">
        <f aca="false">P52</f>
        <v>0</v>
      </c>
      <c r="Q51" s="15" t="n">
        <f aca="false">Q52</f>
        <v>0</v>
      </c>
      <c r="R51" s="15" t="n">
        <f aca="false">R52</f>
        <v>0</v>
      </c>
      <c r="S51" s="15" t="n">
        <f aca="false">S52</f>
        <v>0</v>
      </c>
      <c r="T51" s="15" t="n">
        <f aca="false">T52</f>
        <v>0</v>
      </c>
      <c r="U51" s="15" t="n">
        <f aca="false">U52</f>
        <v>41000</v>
      </c>
      <c r="V51" s="15" t="n">
        <f aca="false">V52</f>
        <v>41000</v>
      </c>
    </row>
    <row r="52" customFormat="false" ht="15.75" hidden="false" customHeight="false" outlineLevel="4" collapsed="false">
      <c r="A52" s="13" t="s">
        <v>31</v>
      </c>
      <c r="B52" s="14"/>
      <c r="C52" s="14" t="s">
        <v>14</v>
      </c>
      <c r="D52" s="14" t="s">
        <v>50</v>
      </c>
      <c r="E52" s="18" t="s">
        <v>61</v>
      </c>
      <c r="F52" s="18" t="s">
        <v>32</v>
      </c>
      <c r="G52" s="14"/>
      <c r="H52" s="14"/>
      <c r="I52" s="14"/>
      <c r="J52" s="14"/>
      <c r="K52" s="14"/>
      <c r="L52" s="14"/>
      <c r="M52" s="14"/>
      <c r="N52" s="15" t="n">
        <v>50000</v>
      </c>
      <c r="O52" s="16"/>
      <c r="P52" s="16"/>
      <c r="Q52" s="16"/>
      <c r="R52" s="16"/>
      <c r="S52" s="16"/>
      <c r="T52" s="16"/>
      <c r="U52" s="15" t="n">
        <v>41000</v>
      </c>
      <c r="V52" s="15" t="n">
        <v>41000</v>
      </c>
    </row>
    <row r="53" customFormat="false" ht="47.25" hidden="false" customHeight="false" outlineLevel="2" collapsed="false">
      <c r="A53" s="13" t="s">
        <v>19</v>
      </c>
      <c r="B53" s="14" t="s">
        <v>13</v>
      </c>
      <c r="C53" s="14" t="s">
        <v>14</v>
      </c>
      <c r="D53" s="14" t="s">
        <v>50</v>
      </c>
      <c r="E53" s="14" t="s">
        <v>20</v>
      </c>
      <c r="F53" s="14" t="s">
        <v>13</v>
      </c>
      <c r="G53" s="14" t="s">
        <v>13</v>
      </c>
      <c r="H53" s="14"/>
      <c r="I53" s="14"/>
      <c r="J53" s="14"/>
      <c r="K53" s="14"/>
      <c r="L53" s="14"/>
      <c r="M53" s="14"/>
      <c r="N53" s="15" t="n">
        <f aca="false">N54+N57</f>
        <v>2598203.75</v>
      </c>
      <c r="O53" s="15" t="n">
        <f aca="false">O54+O57</f>
        <v>0</v>
      </c>
      <c r="P53" s="15" t="n">
        <f aca="false">P54+P57</f>
        <v>0</v>
      </c>
      <c r="Q53" s="15" t="n">
        <f aca="false">Q54+Q57</f>
        <v>0</v>
      </c>
      <c r="R53" s="15" t="n">
        <f aca="false">R54+R57</f>
        <v>0</v>
      </c>
      <c r="S53" s="15" t="n">
        <f aca="false">S54+S57</f>
        <v>0</v>
      </c>
      <c r="T53" s="15" t="n">
        <f aca="false">T54+T57</f>
        <v>0</v>
      </c>
      <c r="U53" s="15" t="n">
        <f aca="false">U54+U57</f>
        <v>2130496.69</v>
      </c>
      <c r="V53" s="15" t="n">
        <f aca="false">V54+V57</f>
        <v>2130496.69</v>
      </c>
    </row>
    <row r="54" customFormat="false" ht="47.25" hidden="false" customHeight="false" outlineLevel="3" collapsed="false">
      <c r="A54" s="13" t="s">
        <v>62</v>
      </c>
      <c r="B54" s="14" t="s">
        <v>13</v>
      </c>
      <c r="C54" s="14" t="s">
        <v>14</v>
      </c>
      <c r="D54" s="14" t="s">
        <v>50</v>
      </c>
      <c r="E54" s="14" t="n">
        <v>9999902130</v>
      </c>
      <c r="F54" s="14" t="s">
        <v>13</v>
      </c>
      <c r="G54" s="14" t="s">
        <v>13</v>
      </c>
      <c r="H54" s="14"/>
      <c r="I54" s="14"/>
      <c r="J54" s="14"/>
      <c r="K54" s="14"/>
      <c r="L54" s="14"/>
      <c r="M54" s="14"/>
      <c r="N54" s="15" t="n">
        <f aca="false">N55+N56</f>
        <v>1961726.45</v>
      </c>
      <c r="O54" s="15" t="n">
        <f aca="false">O55+O56</f>
        <v>0</v>
      </c>
      <c r="P54" s="15" t="n">
        <f aca="false">P55+P56</f>
        <v>0</v>
      </c>
      <c r="Q54" s="15" t="n">
        <f aca="false">Q55+Q56</f>
        <v>0</v>
      </c>
      <c r="R54" s="15" t="n">
        <f aca="false">R55+R56</f>
        <v>0</v>
      </c>
      <c r="S54" s="15" t="n">
        <f aca="false">S55+S56</f>
        <v>0</v>
      </c>
      <c r="T54" s="15" t="n">
        <f aca="false">T55+T56</f>
        <v>0</v>
      </c>
      <c r="U54" s="15" t="n">
        <f aca="false">U55+U56</f>
        <v>1608615.69</v>
      </c>
      <c r="V54" s="15" t="n">
        <f aca="false">V55+V56</f>
        <v>1608615.69</v>
      </c>
    </row>
    <row r="55" customFormat="false" ht="31.5" hidden="false" customHeight="false" outlineLevel="4" collapsed="false">
      <c r="A55" s="13" t="s">
        <v>22</v>
      </c>
      <c r="B55" s="14" t="s">
        <v>13</v>
      </c>
      <c r="C55" s="14" t="s">
        <v>14</v>
      </c>
      <c r="D55" s="14" t="s">
        <v>50</v>
      </c>
      <c r="E55" s="14" t="n">
        <v>9999902130</v>
      </c>
      <c r="F55" s="14" t="s">
        <v>23</v>
      </c>
      <c r="G55" s="14" t="s">
        <v>13</v>
      </c>
      <c r="H55" s="14"/>
      <c r="I55" s="14"/>
      <c r="J55" s="14"/>
      <c r="K55" s="14"/>
      <c r="L55" s="14"/>
      <c r="M55" s="14"/>
      <c r="N55" s="15" t="n">
        <v>1506708</v>
      </c>
      <c r="O55" s="16"/>
      <c r="P55" s="16"/>
      <c r="Q55" s="16"/>
      <c r="R55" s="16"/>
      <c r="S55" s="16"/>
      <c r="T55" s="16"/>
      <c r="U55" s="15" t="n">
        <v>1235500.56</v>
      </c>
      <c r="V55" s="15" t="n">
        <v>1235500.56</v>
      </c>
      <c r="W55" s="17"/>
    </row>
    <row r="56" customFormat="false" ht="78.75" hidden="false" customHeight="false" outlineLevel="4" collapsed="false">
      <c r="A56" s="13" t="s">
        <v>24</v>
      </c>
      <c r="B56" s="14" t="s">
        <v>13</v>
      </c>
      <c r="C56" s="14" t="s">
        <v>14</v>
      </c>
      <c r="D56" s="14" t="s">
        <v>50</v>
      </c>
      <c r="E56" s="14" t="n">
        <v>9999902130</v>
      </c>
      <c r="F56" s="14" t="s">
        <v>25</v>
      </c>
      <c r="G56" s="14" t="s">
        <v>13</v>
      </c>
      <c r="H56" s="14"/>
      <c r="I56" s="14"/>
      <c r="J56" s="14"/>
      <c r="K56" s="14"/>
      <c r="L56" s="14"/>
      <c r="M56" s="14"/>
      <c r="N56" s="15" t="n">
        <v>455018.45</v>
      </c>
      <c r="O56" s="16"/>
      <c r="P56" s="16"/>
      <c r="Q56" s="16"/>
      <c r="R56" s="16"/>
      <c r="S56" s="16"/>
      <c r="T56" s="16"/>
      <c r="U56" s="15" t="n">
        <v>373115.13</v>
      </c>
      <c r="V56" s="15" t="n">
        <v>373115.13</v>
      </c>
      <c r="W56" s="17"/>
    </row>
    <row r="57" customFormat="false" ht="66.75" hidden="false" customHeight="true" outlineLevel="4" collapsed="false">
      <c r="A57" s="13" t="s">
        <v>28</v>
      </c>
      <c r="B57" s="14"/>
      <c r="C57" s="14" t="s">
        <v>14</v>
      </c>
      <c r="D57" s="14" t="s">
        <v>50</v>
      </c>
      <c r="E57" s="14" t="n">
        <v>9999902040</v>
      </c>
      <c r="F57" s="14" t="s">
        <v>13</v>
      </c>
      <c r="G57" s="14"/>
      <c r="H57" s="14"/>
      <c r="I57" s="14"/>
      <c r="J57" s="14"/>
      <c r="K57" s="14"/>
      <c r="L57" s="14"/>
      <c r="M57" s="14"/>
      <c r="N57" s="15" t="n">
        <f aca="false">N58+N59+N60+N61</f>
        <v>636477.3</v>
      </c>
      <c r="O57" s="15" t="n">
        <f aca="false">O58+O59+O60+O61</f>
        <v>0</v>
      </c>
      <c r="P57" s="15" t="n">
        <f aca="false">P58+P59+P60+P61</f>
        <v>0</v>
      </c>
      <c r="Q57" s="15" t="n">
        <f aca="false">Q58+Q59+Q60+Q61</f>
        <v>0</v>
      </c>
      <c r="R57" s="15" t="n">
        <f aca="false">R58+R59+R60+R61</f>
        <v>0</v>
      </c>
      <c r="S57" s="15" t="n">
        <f aca="false">S58+S59+S60+S61</f>
        <v>0</v>
      </c>
      <c r="T57" s="15" t="n">
        <f aca="false">T58+T59+T60+T61</f>
        <v>0</v>
      </c>
      <c r="U57" s="15" t="n">
        <f aca="false">U58+U59+U60+U61</f>
        <v>521881</v>
      </c>
      <c r="V57" s="15" t="n">
        <f aca="false">V58+V59+V60+V61</f>
        <v>521881</v>
      </c>
    </row>
    <row r="58" customFormat="false" ht="31.5" hidden="false" customHeight="false" outlineLevel="4" collapsed="false">
      <c r="A58" s="13" t="s">
        <v>22</v>
      </c>
      <c r="B58" s="14"/>
      <c r="C58" s="14" t="s">
        <v>14</v>
      </c>
      <c r="D58" s="14" t="s">
        <v>50</v>
      </c>
      <c r="E58" s="14" t="n">
        <v>9999902040</v>
      </c>
      <c r="F58" s="14" t="s">
        <v>23</v>
      </c>
      <c r="G58" s="14"/>
      <c r="H58" s="14"/>
      <c r="I58" s="14"/>
      <c r="J58" s="14"/>
      <c r="K58" s="14"/>
      <c r="L58" s="14"/>
      <c r="M58" s="14"/>
      <c r="N58" s="15" t="n">
        <v>407120.18</v>
      </c>
      <c r="O58" s="16"/>
      <c r="P58" s="16"/>
      <c r="Q58" s="16"/>
      <c r="R58" s="16"/>
      <c r="S58" s="16"/>
      <c r="T58" s="16"/>
      <c r="U58" s="15" t="n">
        <v>333838</v>
      </c>
      <c r="V58" s="15" t="n">
        <v>333838</v>
      </c>
      <c r="W58" s="17"/>
    </row>
    <row r="59" customFormat="false" ht="63" hidden="false" customHeight="false" outlineLevel="4" collapsed="false">
      <c r="A59" s="13" t="s">
        <v>29</v>
      </c>
      <c r="B59" s="14"/>
      <c r="C59" s="14" t="s">
        <v>14</v>
      </c>
      <c r="D59" s="14" t="s">
        <v>50</v>
      </c>
      <c r="E59" s="14" t="n">
        <v>9999902040</v>
      </c>
      <c r="F59" s="14" t="s">
        <v>30</v>
      </c>
      <c r="G59" s="14"/>
      <c r="H59" s="14"/>
      <c r="I59" s="14"/>
      <c r="J59" s="14"/>
      <c r="K59" s="14"/>
      <c r="L59" s="14"/>
      <c r="M59" s="14"/>
      <c r="N59" s="15" t="n">
        <v>20000</v>
      </c>
      <c r="O59" s="16"/>
      <c r="P59" s="16"/>
      <c r="Q59" s="16"/>
      <c r="R59" s="16"/>
      <c r="S59" s="16"/>
      <c r="T59" s="16"/>
      <c r="U59" s="15" t="n">
        <v>16400</v>
      </c>
      <c r="V59" s="15" t="n">
        <v>16400</v>
      </c>
    </row>
    <row r="60" customFormat="false" ht="78.75" hidden="false" customHeight="false" outlineLevel="4" collapsed="false">
      <c r="A60" s="13" t="s">
        <v>24</v>
      </c>
      <c r="B60" s="14"/>
      <c r="C60" s="14" t="s">
        <v>14</v>
      </c>
      <c r="D60" s="14" t="s">
        <v>50</v>
      </c>
      <c r="E60" s="14" t="n">
        <v>9999902040</v>
      </c>
      <c r="F60" s="14" t="s">
        <v>25</v>
      </c>
      <c r="G60" s="14"/>
      <c r="H60" s="14"/>
      <c r="I60" s="14"/>
      <c r="J60" s="14"/>
      <c r="K60" s="14"/>
      <c r="L60" s="14"/>
      <c r="M60" s="14"/>
      <c r="N60" s="15" t="n">
        <v>122951.12</v>
      </c>
      <c r="O60" s="16"/>
      <c r="P60" s="16"/>
      <c r="Q60" s="16"/>
      <c r="R60" s="16"/>
      <c r="S60" s="16"/>
      <c r="T60" s="16"/>
      <c r="U60" s="15" t="n">
        <v>100820</v>
      </c>
      <c r="V60" s="15" t="n">
        <v>100820</v>
      </c>
      <c r="W60" s="17"/>
    </row>
    <row r="61" customFormat="false" ht="15.75" hidden="false" customHeight="false" outlineLevel="4" collapsed="false">
      <c r="A61" s="13" t="s">
        <v>31</v>
      </c>
      <c r="B61" s="14" t="s">
        <v>13</v>
      </c>
      <c r="C61" s="14" t="s">
        <v>14</v>
      </c>
      <c r="D61" s="14" t="s">
        <v>50</v>
      </c>
      <c r="E61" s="14" t="n">
        <v>9999902040</v>
      </c>
      <c r="F61" s="14" t="s">
        <v>32</v>
      </c>
      <c r="G61" s="14" t="s">
        <v>13</v>
      </c>
      <c r="H61" s="14"/>
      <c r="I61" s="14"/>
      <c r="J61" s="14"/>
      <c r="K61" s="14"/>
      <c r="L61" s="14"/>
      <c r="M61" s="14"/>
      <c r="N61" s="15" t="n">
        <v>86406</v>
      </c>
      <c r="O61" s="16"/>
      <c r="P61" s="16"/>
      <c r="Q61" s="16"/>
      <c r="R61" s="16"/>
      <c r="S61" s="16"/>
      <c r="T61" s="16"/>
      <c r="U61" s="15" t="n">
        <v>70823</v>
      </c>
      <c r="V61" s="15" t="n">
        <v>70823</v>
      </c>
    </row>
    <row r="62" customFormat="false" ht="15.75" hidden="false" customHeight="false" outlineLevel="1" collapsed="false">
      <c r="A62" s="13" t="s">
        <v>63</v>
      </c>
      <c r="B62" s="14" t="s">
        <v>13</v>
      </c>
      <c r="C62" s="14" t="s">
        <v>14</v>
      </c>
      <c r="D62" s="14" t="s">
        <v>64</v>
      </c>
      <c r="E62" s="14" t="s">
        <v>16</v>
      </c>
      <c r="F62" s="14" t="s">
        <v>13</v>
      </c>
      <c r="G62" s="14" t="s">
        <v>13</v>
      </c>
      <c r="H62" s="14"/>
      <c r="I62" s="14"/>
      <c r="J62" s="14"/>
      <c r="K62" s="14"/>
      <c r="L62" s="14"/>
      <c r="M62" s="14"/>
      <c r="N62" s="15" t="n">
        <f aca="false">N63</f>
        <v>5100000</v>
      </c>
      <c r="O62" s="15" t="n">
        <f aca="false">O63</f>
        <v>0</v>
      </c>
      <c r="P62" s="15" t="n">
        <f aca="false">P63</f>
        <v>0</v>
      </c>
      <c r="Q62" s="15" t="n">
        <f aca="false">Q63</f>
        <v>0</v>
      </c>
      <c r="R62" s="15" t="n">
        <f aca="false">R63</f>
        <v>0</v>
      </c>
      <c r="S62" s="15" t="n">
        <f aca="false">S63</f>
        <v>0</v>
      </c>
      <c r="T62" s="15" t="n">
        <f aca="false">T63</f>
        <v>0</v>
      </c>
      <c r="U62" s="15" t="n">
        <f aca="false">U63</f>
        <v>0</v>
      </c>
      <c r="V62" s="15" t="n">
        <f aca="false">V63</f>
        <v>0</v>
      </c>
    </row>
    <row r="63" customFormat="false" ht="47.25" hidden="false" customHeight="false" outlineLevel="2" collapsed="false">
      <c r="A63" s="13" t="s">
        <v>19</v>
      </c>
      <c r="B63" s="14" t="s">
        <v>13</v>
      </c>
      <c r="C63" s="14" t="s">
        <v>14</v>
      </c>
      <c r="D63" s="14" t="s">
        <v>64</v>
      </c>
      <c r="E63" s="18" t="s">
        <v>20</v>
      </c>
      <c r="F63" s="14" t="s">
        <v>13</v>
      </c>
      <c r="G63" s="14" t="s">
        <v>13</v>
      </c>
      <c r="H63" s="14"/>
      <c r="I63" s="14"/>
      <c r="J63" s="14"/>
      <c r="K63" s="14"/>
      <c r="L63" s="14"/>
      <c r="M63" s="14"/>
      <c r="N63" s="15" t="n">
        <f aca="false">N64+N66</f>
        <v>5100000</v>
      </c>
      <c r="O63" s="15" t="n">
        <f aca="false">O64+O66</f>
        <v>0</v>
      </c>
      <c r="P63" s="15" t="n">
        <f aca="false">P64+P66</f>
        <v>0</v>
      </c>
      <c r="Q63" s="15" t="n">
        <f aca="false">Q64+Q66</f>
        <v>0</v>
      </c>
      <c r="R63" s="15" t="n">
        <f aca="false">R64+R66</f>
        <v>0</v>
      </c>
      <c r="S63" s="15" t="n">
        <f aca="false">S64+S66</f>
        <v>0</v>
      </c>
      <c r="T63" s="15" t="n">
        <f aca="false">T64+T66</f>
        <v>0</v>
      </c>
      <c r="U63" s="15" t="n">
        <f aca="false">U64+U66</f>
        <v>0</v>
      </c>
      <c r="V63" s="15" t="n">
        <f aca="false">V64+V66</f>
        <v>0</v>
      </c>
    </row>
    <row r="64" customFormat="false" ht="31.5" hidden="false" customHeight="false" outlineLevel="3" collapsed="false">
      <c r="A64" s="13" t="s">
        <v>65</v>
      </c>
      <c r="B64" s="14" t="s">
        <v>13</v>
      </c>
      <c r="C64" s="14" t="s">
        <v>14</v>
      </c>
      <c r="D64" s="14" t="s">
        <v>64</v>
      </c>
      <c r="E64" s="18" t="s">
        <v>66</v>
      </c>
      <c r="F64" s="14" t="s">
        <v>13</v>
      </c>
      <c r="G64" s="14" t="s">
        <v>13</v>
      </c>
      <c r="H64" s="14"/>
      <c r="I64" s="14"/>
      <c r="J64" s="14"/>
      <c r="K64" s="14"/>
      <c r="L64" s="14"/>
      <c r="M64" s="14"/>
      <c r="N64" s="15" t="n">
        <f aca="false">N65</f>
        <v>4000000</v>
      </c>
      <c r="O64" s="15" t="n">
        <f aca="false">O65</f>
        <v>0</v>
      </c>
      <c r="P64" s="15" t="n">
        <f aca="false">P65</f>
        <v>0</v>
      </c>
      <c r="Q64" s="15" t="n">
        <f aca="false">Q65</f>
        <v>0</v>
      </c>
      <c r="R64" s="15" t="n">
        <f aca="false">R65</f>
        <v>0</v>
      </c>
      <c r="S64" s="15" t="n">
        <f aca="false">S65</f>
        <v>0</v>
      </c>
      <c r="T64" s="15" t="n">
        <f aca="false">T65</f>
        <v>0</v>
      </c>
      <c r="U64" s="15" t="n">
        <f aca="false">U65</f>
        <v>0</v>
      </c>
      <c r="V64" s="15" t="n">
        <f aca="false">V65</f>
        <v>0</v>
      </c>
    </row>
    <row r="65" customFormat="false" ht="15.75" hidden="false" customHeight="false" outlineLevel="4" collapsed="false">
      <c r="A65" s="13" t="s">
        <v>67</v>
      </c>
      <c r="B65" s="14" t="s">
        <v>13</v>
      </c>
      <c r="C65" s="14" t="s">
        <v>14</v>
      </c>
      <c r="D65" s="14" t="s">
        <v>64</v>
      </c>
      <c r="E65" s="18" t="s">
        <v>66</v>
      </c>
      <c r="F65" s="14" t="s">
        <v>68</v>
      </c>
      <c r="G65" s="14" t="s">
        <v>13</v>
      </c>
      <c r="H65" s="14"/>
      <c r="I65" s="14"/>
      <c r="J65" s="14"/>
      <c r="K65" s="14"/>
      <c r="L65" s="14"/>
      <c r="M65" s="14"/>
      <c r="N65" s="15" t="n">
        <v>4000000</v>
      </c>
      <c r="O65" s="16"/>
      <c r="P65" s="16"/>
      <c r="Q65" s="16"/>
      <c r="R65" s="16"/>
      <c r="S65" s="16"/>
      <c r="T65" s="16"/>
      <c r="U65" s="15" t="n">
        <v>0</v>
      </c>
      <c r="V65" s="15" t="n">
        <v>0</v>
      </c>
    </row>
    <row r="66" customFormat="false" ht="110.25" hidden="false" customHeight="false" outlineLevel="3" collapsed="false">
      <c r="A66" s="13" t="s">
        <v>69</v>
      </c>
      <c r="B66" s="14" t="s">
        <v>13</v>
      </c>
      <c r="C66" s="14" t="s">
        <v>14</v>
      </c>
      <c r="D66" s="14" t="s">
        <v>64</v>
      </c>
      <c r="E66" s="18" t="s">
        <v>70</v>
      </c>
      <c r="F66" s="14" t="s">
        <v>13</v>
      </c>
      <c r="G66" s="14" t="s">
        <v>13</v>
      </c>
      <c r="H66" s="14"/>
      <c r="I66" s="14"/>
      <c r="J66" s="14"/>
      <c r="K66" s="14"/>
      <c r="L66" s="14"/>
      <c r="M66" s="14"/>
      <c r="N66" s="15" t="n">
        <f aca="false">N67</f>
        <v>1100000</v>
      </c>
      <c r="O66" s="15" t="n">
        <f aca="false">O67</f>
        <v>0</v>
      </c>
      <c r="P66" s="15" t="n">
        <f aca="false">P67</f>
        <v>0</v>
      </c>
      <c r="Q66" s="15" t="n">
        <f aca="false">Q67</f>
        <v>0</v>
      </c>
      <c r="R66" s="15" t="n">
        <f aca="false">R67</f>
        <v>0</v>
      </c>
      <c r="S66" s="15" t="n">
        <f aca="false">S67</f>
        <v>0</v>
      </c>
      <c r="T66" s="15" t="n">
        <f aca="false">T67</f>
        <v>0</v>
      </c>
      <c r="U66" s="15" t="n">
        <f aca="false">U67</f>
        <v>0</v>
      </c>
      <c r="V66" s="15" t="n">
        <f aca="false">V67</f>
        <v>0</v>
      </c>
    </row>
    <row r="67" customFormat="false" ht="15.75" hidden="false" customHeight="false" outlineLevel="4" collapsed="false">
      <c r="A67" s="13" t="s">
        <v>67</v>
      </c>
      <c r="B67" s="14" t="s">
        <v>13</v>
      </c>
      <c r="C67" s="14" t="s">
        <v>14</v>
      </c>
      <c r="D67" s="14" t="s">
        <v>64</v>
      </c>
      <c r="E67" s="18" t="s">
        <v>70</v>
      </c>
      <c r="F67" s="14" t="s">
        <v>68</v>
      </c>
      <c r="G67" s="14" t="s">
        <v>13</v>
      </c>
      <c r="H67" s="14"/>
      <c r="I67" s="14"/>
      <c r="J67" s="14"/>
      <c r="K67" s="14"/>
      <c r="L67" s="14"/>
      <c r="M67" s="14"/>
      <c r="N67" s="15" t="n">
        <v>1100000</v>
      </c>
      <c r="O67" s="16"/>
      <c r="P67" s="16"/>
      <c r="Q67" s="16"/>
      <c r="R67" s="16"/>
      <c r="S67" s="16"/>
      <c r="T67" s="16"/>
      <c r="U67" s="15" t="n">
        <v>0</v>
      </c>
      <c r="V67" s="15" t="n">
        <v>0</v>
      </c>
    </row>
    <row r="68" customFormat="false" ht="15.75" hidden="false" customHeight="false" outlineLevel="1" collapsed="false">
      <c r="A68" s="13" t="s">
        <v>71</v>
      </c>
      <c r="B68" s="14" t="s">
        <v>13</v>
      </c>
      <c r="C68" s="14" t="s">
        <v>14</v>
      </c>
      <c r="D68" s="14" t="s">
        <v>72</v>
      </c>
      <c r="E68" s="14" t="s">
        <v>16</v>
      </c>
      <c r="F68" s="14" t="s">
        <v>13</v>
      </c>
      <c r="G68" s="14" t="s">
        <v>13</v>
      </c>
      <c r="H68" s="14"/>
      <c r="I68" s="14"/>
      <c r="J68" s="14"/>
      <c r="K68" s="14"/>
      <c r="L68" s="14"/>
      <c r="M68" s="14"/>
      <c r="N68" s="15" t="n">
        <f aca="false">N69+N72+N81+N84+N91+N100+N103+N114+N117+N126+N129+N132+N135+N140+N143+N155+N163+N166+N172+N175+N152+N169+N88+N95</f>
        <v>88367010.61</v>
      </c>
      <c r="O68" s="15" t="e">
        <f aca="false">O69+O72+O81+O84+O91+O100+O103+O114+O117+#REF!+O126+O129+O132+O135+O140+#REF!+O143+O155+O163+O166+O172+O175+O152+O169+O88+O95</f>
        <v>#REF!</v>
      </c>
      <c r="P68" s="15" t="e">
        <f aca="false">P69+P72+P81+P84+P91+P100+P103+P114+P117+#REF!+P126+P129+P132+P135+P140+#REF!+P143+P155+P163+P166+P172+P175+P152+P169+P88+P95</f>
        <v>#REF!</v>
      </c>
      <c r="Q68" s="15" t="e">
        <f aca="false">Q69+Q72+Q81+Q84+Q91+Q100+Q103+Q114+Q117+#REF!+Q126+Q129+Q132+Q135+Q140+#REF!+Q143+Q155+Q163+Q166+Q172+Q175+Q152+Q169+Q88+Q95</f>
        <v>#REF!</v>
      </c>
      <c r="R68" s="15" t="e">
        <f aca="false">R69+R72+R81+R84+R91+R100+R103+R114+R117+#REF!+R126+R129+R132+R135+R140+#REF!+R143+R155+R163+R166+R172+R175+R152+R169+R88+R95</f>
        <v>#REF!</v>
      </c>
      <c r="S68" s="15" t="e">
        <f aca="false">S69+S72+S81+S84+S91+S100+S103+S114+S117+#REF!+S126+S129+S132+S135+S140+#REF!+S143+S155+S163+S166+S172+S175+S152+S169+S88+S95</f>
        <v>#REF!</v>
      </c>
      <c r="T68" s="15" t="e">
        <f aca="false">T69+T72+T81+T84+T91+T100+T103+T114+T117+#REF!+T126+T129+T132+T135+T140+#REF!+T143+T155+T163+T166+T172+T175+T152+T169+T88+T95</f>
        <v>#REF!</v>
      </c>
      <c r="U68" s="15" t="n">
        <f aca="false">U69+U72+U81+U84+U91+U100+U103+U114+U117+U126+U129+U132+U135+U140+U143+U155+U163+U166+U172+U175+U152+U169+U88+U95</f>
        <v>71436008.95</v>
      </c>
      <c r="V68" s="15" t="n">
        <f aca="false">V69+V72+V81+V84+V91+V100+V103+V114+V117+V126+V129+V132+V135+V140+V143+V155+V163+V166+V172+V175+V152+V169+V88+V95</f>
        <v>68409718.52</v>
      </c>
    </row>
    <row r="69" customFormat="false" ht="63" hidden="false" customHeight="false" outlineLevel="2" collapsed="false">
      <c r="A69" s="13" t="s">
        <v>73</v>
      </c>
      <c r="B69" s="14" t="s">
        <v>13</v>
      </c>
      <c r="C69" s="14" t="s">
        <v>14</v>
      </c>
      <c r="D69" s="14" t="s">
        <v>72</v>
      </c>
      <c r="E69" s="18" t="s">
        <v>74</v>
      </c>
      <c r="F69" s="14" t="s">
        <v>13</v>
      </c>
      <c r="G69" s="14" t="s">
        <v>13</v>
      </c>
      <c r="H69" s="14"/>
      <c r="I69" s="14"/>
      <c r="J69" s="14"/>
      <c r="K69" s="14"/>
      <c r="L69" s="14"/>
      <c r="M69" s="14"/>
      <c r="N69" s="15" t="n">
        <f aca="false">N70</f>
        <v>244000</v>
      </c>
      <c r="O69" s="15" t="n">
        <f aca="false">O70</f>
        <v>0</v>
      </c>
      <c r="P69" s="15" t="n">
        <f aca="false">P70</f>
        <v>0</v>
      </c>
      <c r="Q69" s="15" t="n">
        <f aca="false">Q70</f>
        <v>0</v>
      </c>
      <c r="R69" s="15" t="n">
        <f aca="false">R70</f>
        <v>0</v>
      </c>
      <c r="S69" s="15" t="n">
        <f aca="false">S70</f>
        <v>0</v>
      </c>
      <c r="T69" s="15" t="n">
        <f aca="false">T70</f>
        <v>0</v>
      </c>
      <c r="U69" s="15" t="n">
        <f aca="false">U70</f>
        <v>226000</v>
      </c>
      <c r="V69" s="15" t="n">
        <f aca="false">V70</f>
        <v>226000</v>
      </c>
    </row>
    <row r="70" customFormat="false" ht="31.5" hidden="false" customHeight="false" outlineLevel="3" collapsed="false">
      <c r="A70" s="13" t="s">
        <v>75</v>
      </c>
      <c r="B70" s="14" t="s">
        <v>13</v>
      </c>
      <c r="C70" s="14" t="s">
        <v>14</v>
      </c>
      <c r="D70" s="14" t="s">
        <v>72</v>
      </c>
      <c r="E70" s="18" t="s">
        <v>76</v>
      </c>
      <c r="F70" s="14" t="s">
        <v>13</v>
      </c>
      <c r="G70" s="14" t="s">
        <v>13</v>
      </c>
      <c r="H70" s="14"/>
      <c r="I70" s="14"/>
      <c r="J70" s="14"/>
      <c r="K70" s="14"/>
      <c r="L70" s="14"/>
      <c r="M70" s="14"/>
      <c r="N70" s="15" t="n">
        <f aca="false">N71</f>
        <v>244000</v>
      </c>
      <c r="O70" s="15" t="n">
        <f aca="false">O71</f>
        <v>0</v>
      </c>
      <c r="P70" s="15" t="n">
        <f aca="false">P71</f>
        <v>0</v>
      </c>
      <c r="Q70" s="15" t="n">
        <f aca="false">Q71</f>
        <v>0</v>
      </c>
      <c r="R70" s="15" t="n">
        <f aca="false">R71</f>
        <v>0</v>
      </c>
      <c r="S70" s="15" t="n">
        <f aca="false">S71</f>
        <v>0</v>
      </c>
      <c r="T70" s="15" t="n">
        <f aca="false">T71</f>
        <v>0</v>
      </c>
      <c r="U70" s="15" t="n">
        <f aca="false">U71</f>
        <v>226000</v>
      </c>
      <c r="V70" s="15" t="n">
        <f aca="false">V71</f>
        <v>226000</v>
      </c>
    </row>
    <row r="71" customFormat="false" ht="15.75" hidden="false" customHeight="false" outlineLevel="4" collapsed="false">
      <c r="A71" s="13" t="s">
        <v>31</v>
      </c>
      <c r="B71" s="14" t="s">
        <v>13</v>
      </c>
      <c r="C71" s="14" t="s">
        <v>14</v>
      </c>
      <c r="D71" s="14" t="s">
        <v>72</v>
      </c>
      <c r="E71" s="18" t="s">
        <v>76</v>
      </c>
      <c r="F71" s="14" t="s">
        <v>32</v>
      </c>
      <c r="G71" s="14" t="s">
        <v>13</v>
      </c>
      <c r="H71" s="14"/>
      <c r="I71" s="14"/>
      <c r="J71" s="14"/>
      <c r="K71" s="14"/>
      <c r="L71" s="14"/>
      <c r="M71" s="14"/>
      <c r="N71" s="20" t="n">
        <v>244000</v>
      </c>
      <c r="O71" s="21"/>
      <c r="P71" s="21"/>
      <c r="Q71" s="21"/>
      <c r="R71" s="21"/>
      <c r="S71" s="21"/>
      <c r="T71" s="21"/>
      <c r="U71" s="20" t="n">
        <v>226000</v>
      </c>
      <c r="V71" s="20" t="n">
        <v>226000</v>
      </c>
    </row>
    <row r="72" customFormat="false" ht="63" hidden="false" customHeight="false" outlineLevel="3" collapsed="false">
      <c r="A72" s="13" t="s">
        <v>77</v>
      </c>
      <c r="B72" s="14" t="s">
        <v>13</v>
      </c>
      <c r="C72" s="14" t="s">
        <v>14</v>
      </c>
      <c r="D72" s="14" t="s">
        <v>72</v>
      </c>
      <c r="E72" s="18" t="s">
        <v>38</v>
      </c>
      <c r="F72" s="14" t="s">
        <v>13</v>
      </c>
      <c r="G72" s="14" t="s">
        <v>13</v>
      </c>
      <c r="H72" s="14"/>
      <c r="I72" s="14"/>
      <c r="J72" s="14"/>
      <c r="K72" s="14"/>
      <c r="L72" s="14"/>
      <c r="M72" s="14"/>
      <c r="N72" s="15" t="n">
        <f aca="false">N73</f>
        <v>34321107.26</v>
      </c>
      <c r="O72" s="15" t="n">
        <f aca="false">O74+O75+O76+O77+O78+O79+O80</f>
        <v>0</v>
      </c>
      <c r="P72" s="15" t="n">
        <f aca="false">P74+P75+P76+P77+P78+P79+P80</f>
        <v>0</v>
      </c>
      <c r="Q72" s="15" t="n">
        <f aca="false">Q74+Q75+Q76+Q77+Q78+Q79+Q80</f>
        <v>0</v>
      </c>
      <c r="R72" s="15" t="n">
        <f aca="false">R74+R75+R76+R77+R78+R79+R80</f>
        <v>0</v>
      </c>
      <c r="S72" s="15" t="n">
        <f aca="false">S74+S75+S76+S77+S78+S79+S80</f>
        <v>0</v>
      </c>
      <c r="T72" s="15" t="n">
        <f aca="false">T74+T75+T76+T77+T78+T79+T80</f>
        <v>0</v>
      </c>
      <c r="U72" s="15" t="n">
        <f aca="false">U73</f>
        <v>28143307.95</v>
      </c>
      <c r="V72" s="15" t="n">
        <f aca="false">V73</f>
        <v>24886743.52</v>
      </c>
    </row>
    <row r="73" customFormat="false" ht="63" hidden="false" customHeight="false" outlineLevel="3" collapsed="false">
      <c r="A73" s="13" t="s">
        <v>28</v>
      </c>
      <c r="B73" s="14"/>
      <c r="C73" s="14" t="s">
        <v>14</v>
      </c>
      <c r="D73" s="14" t="s">
        <v>72</v>
      </c>
      <c r="E73" s="18" t="s">
        <v>39</v>
      </c>
      <c r="F73" s="14" t="s">
        <v>13</v>
      </c>
      <c r="G73" s="14"/>
      <c r="H73" s="14"/>
      <c r="I73" s="14"/>
      <c r="J73" s="14"/>
      <c r="K73" s="14"/>
      <c r="L73" s="14"/>
      <c r="M73" s="14"/>
      <c r="N73" s="15" t="n">
        <f aca="false">N74+N75+N76+N77+N79+N80+N78</f>
        <v>34321107.26</v>
      </c>
      <c r="O73" s="15" t="n">
        <f aca="false">O74+O75+O76+O77+O79+O80+O78</f>
        <v>0</v>
      </c>
      <c r="P73" s="15" t="n">
        <f aca="false">P74+P75+P76+P77+P79+P80+P78</f>
        <v>0</v>
      </c>
      <c r="Q73" s="15" t="n">
        <f aca="false">Q74+Q75+Q76+Q77+Q79+Q80+Q78</f>
        <v>0</v>
      </c>
      <c r="R73" s="15" t="n">
        <f aca="false">R74+R75+R76+R77+R79+R80+R78</f>
        <v>0</v>
      </c>
      <c r="S73" s="15" t="n">
        <f aca="false">S74+S75+S76+S77+S79+S80+S78</f>
        <v>0</v>
      </c>
      <c r="T73" s="15" t="n">
        <f aca="false">T74+T75+T76+T77+T79+T80+T78</f>
        <v>0</v>
      </c>
      <c r="U73" s="15" t="n">
        <f aca="false">U74+U75+U76+U77+U79+U80+U78</f>
        <v>28143307.95</v>
      </c>
      <c r="V73" s="15" t="n">
        <f aca="false">V74+V75+V76+V77+V79+V80+V78</f>
        <v>24886743.52</v>
      </c>
    </row>
    <row r="74" customFormat="false" ht="31.5" hidden="false" customHeight="false" outlineLevel="4" collapsed="false">
      <c r="A74" s="13" t="s">
        <v>22</v>
      </c>
      <c r="B74" s="14" t="s">
        <v>13</v>
      </c>
      <c r="C74" s="14" t="s">
        <v>14</v>
      </c>
      <c r="D74" s="14" t="s">
        <v>72</v>
      </c>
      <c r="E74" s="18" t="s">
        <v>39</v>
      </c>
      <c r="F74" s="14" t="s">
        <v>23</v>
      </c>
      <c r="G74" s="14" t="s">
        <v>13</v>
      </c>
      <c r="H74" s="14"/>
      <c r="I74" s="14"/>
      <c r="J74" s="14"/>
      <c r="K74" s="14"/>
      <c r="L74" s="14"/>
      <c r="M74" s="14"/>
      <c r="N74" s="15" t="n">
        <v>25924192.56</v>
      </c>
      <c r="O74" s="16"/>
      <c r="P74" s="16"/>
      <c r="Q74" s="16"/>
      <c r="R74" s="16"/>
      <c r="S74" s="16"/>
      <c r="T74" s="16"/>
      <c r="U74" s="15" t="n">
        <v>21257837.9</v>
      </c>
      <c r="V74" s="15" t="n">
        <v>19257837.9</v>
      </c>
      <c r="W74" s="17"/>
    </row>
    <row r="75" customFormat="false" ht="63" hidden="false" customHeight="false" outlineLevel="4" collapsed="false">
      <c r="A75" s="13" t="s">
        <v>29</v>
      </c>
      <c r="B75" s="14" t="s">
        <v>13</v>
      </c>
      <c r="C75" s="14" t="s">
        <v>14</v>
      </c>
      <c r="D75" s="14" t="s">
        <v>72</v>
      </c>
      <c r="E75" s="18" t="s">
        <v>39</v>
      </c>
      <c r="F75" s="14" t="s">
        <v>30</v>
      </c>
      <c r="G75" s="14" t="s">
        <v>13</v>
      </c>
      <c r="H75" s="14"/>
      <c r="I75" s="14"/>
      <c r="J75" s="14"/>
      <c r="K75" s="14"/>
      <c r="L75" s="14"/>
      <c r="M75" s="14"/>
      <c r="N75" s="15" t="n">
        <v>53250</v>
      </c>
      <c r="O75" s="16"/>
      <c r="P75" s="16"/>
      <c r="Q75" s="16"/>
      <c r="R75" s="16"/>
      <c r="S75" s="16"/>
      <c r="T75" s="16"/>
      <c r="U75" s="15" t="n">
        <v>43665</v>
      </c>
      <c r="V75" s="15" t="n">
        <v>43665</v>
      </c>
    </row>
    <row r="76" customFormat="false" ht="78.75" hidden="false" customHeight="false" outlineLevel="4" collapsed="false">
      <c r="A76" s="13" t="s">
        <v>24</v>
      </c>
      <c r="B76" s="14" t="s">
        <v>13</v>
      </c>
      <c r="C76" s="14" t="s">
        <v>14</v>
      </c>
      <c r="D76" s="14" t="s">
        <v>72</v>
      </c>
      <c r="E76" s="18" t="s">
        <v>39</v>
      </c>
      <c r="F76" s="14" t="s">
        <v>25</v>
      </c>
      <c r="G76" s="14" t="s">
        <v>13</v>
      </c>
      <c r="H76" s="14"/>
      <c r="I76" s="14"/>
      <c r="J76" s="14"/>
      <c r="K76" s="14"/>
      <c r="L76" s="14"/>
      <c r="M76" s="14"/>
      <c r="N76" s="15" t="n">
        <v>7519144.7</v>
      </c>
      <c r="O76" s="16"/>
      <c r="P76" s="16"/>
      <c r="Q76" s="16"/>
      <c r="R76" s="16"/>
      <c r="S76" s="16"/>
      <c r="T76" s="16"/>
      <c r="U76" s="15" t="n">
        <v>6165698.65</v>
      </c>
      <c r="V76" s="15" t="n">
        <v>4909134.22</v>
      </c>
      <c r="W76" s="17"/>
    </row>
    <row r="77" customFormat="false" ht="15.75" hidden="false" customHeight="false" outlineLevel="4" collapsed="false">
      <c r="A77" s="13" t="s">
        <v>31</v>
      </c>
      <c r="B77" s="14" t="s">
        <v>13</v>
      </c>
      <c r="C77" s="14" t="s">
        <v>14</v>
      </c>
      <c r="D77" s="14" t="s">
        <v>72</v>
      </c>
      <c r="E77" s="18" t="s">
        <v>39</v>
      </c>
      <c r="F77" s="14" t="s">
        <v>32</v>
      </c>
      <c r="G77" s="14" t="s">
        <v>13</v>
      </c>
      <c r="H77" s="14"/>
      <c r="I77" s="14"/>
      <c r="J77" s="14"/>
      <c r="K77" s="14"/>
      <c r="L77" s="14"/>
      <c r="M77" s="14"/>
      <c r="N77" s="15" t="n">
        <v>806520</v>
      </c>
      <c r="O77" s="16"/>
      <c r="P77" s="16"/>
      <c r="Q77" s="16"/>
      <c r="R77" s="16"/>
      <c r="S77" s="16"/>
      <c r="T77" s="16"/>
      <c r="U77" s="15" t="n">
        <v>661346.4</v>
      </c>
      <c r="V77" s="15" t="n">
        <v>661346.4</v>
      </c>
    </row>
    <row r="78" customFormat="false" ht="31.5" hidden="false" customHeight="false" outlineLevel="4" collapsed="false">
      <c r="A78" s="13" t="s">
        <v>33</v>
      </c>
      <c r="B78" s="14" t="s">
        <v>13</v>
      </c>
      <c r="C78" s="14" t="s">
        <v>14</v>
      </c>
      <c r="D78" s="14" t="s">
        <v>72</v>
      </c>
      <c r="E78" s="18" t="s">
        <v>39</v>
      </c>
      <c r="F78" s="14" t="s">
        <v>40</v>
      </c>
      <c r="G78" s="14" t="s">
        <v>13</v>
      </c>
      <c r="H78" s="14"/>
      <c r="I78" s="14"/>
      <c r="J78" s="14"/>
      <c r="K78" s="14"/>
      <c r="L78" s="14"/>
      <c r="M78" s="14"/>
      <c r="N78" s="15" t="n">
        <v>9000</v>
      </c>
      <c r="O78" s="16"/>
      <c r="P78" s="16"/>
      <c r="Q78" s="16"/>
      <c r="R78" s="16"/>
      <c r="S78" s="16"/>
      <c r="T78" s="16"/>
      <c r="U78" s="15" t="n">
        <v>7380</v>
      </c>
      <c r="V78" s="15" t="n">
        <v>7380</v>
      </c>
    </row>
    <row r="79" customFormat="false" ht="15.75" hidden="false" customHeight="false" outlineLevel="4" collapsed="false">
      <c r="A79" s="13" t="s">
        <v>41</v>
      </c>
      <c r="B79" s="14" t="s">
        <v>13</v>
      </c>
      <c r="C79" s="14" t="s">
        <v>14</v>
      </c>
      <c r="D79" s="14" t="s">
        <v>72</v>
      </c>
      <c r="E79" s="18" t="s">
        <v>39</v>
      </c>
      <c r="F79" s="14" t="s">
        <v>42</v>
      </c>
      <c r="G79" s="14" t="s">
        <v>13</v>
      </c>
      <c r="H79" s="14"/>
      <c r="I79" s="14"/>
      <c r="J79" s="14"/>
      <c r="K79" s="14"/>
      <c r="L79" s="14"/>
      <c r="M79" s="14"/>
      <c r="N79" s="15" t="n">
        <v>9000</v>
      </c>
      <c r="O79" s="16"/>
      <c r="P79" s="16"/>
      <c r="Q79" s="16"/>
      <c r="R79" s="16"/>
      <c r="S79" s="16"/>
      <c r="T79" s="16"/>
      <c r="U79" s="15" t="n">
        <v>7380</v>
      </c>
      <c r="V79" s="15" t="n">
        <v>7380</v>
      </c>
    </row>
    <row r="80" customFormat="false" ht="15.75" hidden="false" customHeight="false" outlineLevel="4" collapsed="false">
      <c r="A80" s="13" t="s">
        <v>43</v>
      </c>
      <c r="B80" s="14" t="s">
        <v>13</v>
      </c>
      <c r="C80" s="14" t="s">
        <v>14</v>
      </c>
      <c r="D80" s="14" t="s">
        <v>72</v>
      </c>
      <c r="E80" s="18" t="s">
        <v>39</v>
      </c>
      <c r="F80" s="14" t="s">
        <v>44</v>
      </c>
      <c r="G80" s="14" t="s">
        <v>13</v>
      </c>
      <c r="H80" s="14"/>
      <c r="I80" s="14"/>
      <c r="J80" s="14"/>
      <c r="K80" s="14"/>
      <c r="L80" s="14"/>
      <c r="M80" s="14"/>
      <c r="N80" s="15" t="n">
        <v>0</v>
      </c>
      <c r="O80" s="16"/>
      <c r="P80" s="16"/>
      <c r="Q80" s="16"/>
      <c r="R80" s="16"/>
      <c r="S80" s="16"/>
      <c r="T80" s="16"/>
      <c r="U80" s="15" t="n">
        <v>0</v>
      </c>
      <c r="V80" s="15" t="n">
        <v>0</v>
      </c>
    </row>
    <row r="81" customFormat="false" ht="31.5" hidden="false" customHeight="false" outlineLevel="3" collapsed="false">
      <c r="A81" s="13" t="s">
        <v>78</v>
      </c>
      <c r="B81" s="14" t="s">
        <v>13</v>
      </c>
      <c r="C81" s="14" t="s">
        <v>14</v>
      </c>
      <c r="D81" s="14" t="s">
        <v>72</v>
      </c>
      <c r="E81" s="18" t="s">
        <v>79</v>
      </c>
      <c r="F81" s="14" t="s">
        <v>13</v>
      </c>
      <c r="G81" s="14" t="s">
        <v>13</v>
      </c>
      <c r="H81" s="14"/>
      <c r="I81" s="14"/>
      <c r="J81" s="14"/>
      <c r="K81" s="14"/>
      <c r="L81" s="14"/>
      <c r="M81" s="14"/>
      <c r="N81" s="15" t="n">
        <f aca="false">N82</f>
        <v>261000</v>
      </c>
      <c r="O81" s="15" t="n">
        <f aca="false">O82</f>
        <v>0</v>
      </c>
      <c r="P81" s="15" t="n">
        <f aca="false">P82</f>
        <v>0</v>
      </c>
      <c r="Q81" s="15" t="n">
        <f aca="false">Q82</f>
        <v>0</v>
      </c>
      <c r="R81" s="15" t="n">
        <f aca="false">R82</f>
        <v>0</v>
      </c>
      <c r="S81" s="15" t="n">
        <f aca="false">S82</f>
        <v>0</v>
      </c>
      <c r="T81" s="15" t="n">
        <f aca="false">T82</f>
        <v>0</v>
      </c>
      <c r="U81" s="15" t="n">
        <f aca="false">U82</f>
        <v>214020</v>
      </c>
      <c r="V81" s="15" t="n">
        <f aca="false">V82</f>
        <v>214020</v>
      </c>
    </row>
    <row r="82" customFormat="false" ht="51" hidden="false" customHeight="true" outlineLevel="3" collapsed="false">
      <c r="A82" s="13" t="s">
        <v>80</v>
      </c>
      <c r="B82" s="14"/>
      <c r="C82" s="14" t="s">
        <v>14</v>
      </c>
      <c r="D82" s="14" t="s">
        <v>72</v>
      </c>
      <c r="E82" s="18" t="s">
        <v>81</v>
      </c>
      <c r="F82" s="18" t="s">
        <v>13</v>
      </c>
      <c r="G82" s="14"/>
      <c r="H82" s="14"/>
      <c r="I82" s="14"/>
      <c r="J82" s="14"/>
      <c r="K82" s="14"/>
      <c r="L82" s="14"/>
      <c r="M82" s="14"/>
      <c r="N82" s="15" t="n">
        <f aca="false">N83</f>
        <v>261000</v>
      </c>
      <c r="O82" s="15" t="n">
        <f aca="false">O83</f>
        <v>0</v>
      </c>
      <c r="P82" s="15" t="n">
        <f aca="false">P83</f>
        <v>0</v>
      </c>
      <c r="Q82" s="15" t="n">
        <f aca="false">Q83</f>
        <v>0</v>
      </c>
      <c r="R82" s="15" t="n">
        <f aca="false">R83</f>
        <v>0</v>
      </c>
      <c r="S82" s="15" t="n">
        <f aca="false">S83</f>
        <v>0</v>
      </c>
      <c r="T82" s="15" t="n">
        <f aca="false">T83</f>
        <v>0</v>
      </c>
      <c r="U82" s="15" t="n">
        <f aca="false">U83</f>
        <v>214020</v>
      </c>
      <c r="V82" s="15" t="n">
        <f aca="false">V83</f>
        <v>214020</v>
      </c>
    </row>
    <row r="83" customFormat="false" ht="15.75" hidden="false" customHeight="false" outlineLevel="4" collapsed="false">
      <c r="A83" s="13" t="s">
        <v>31</v>
      </c>
      <c r="B83" s="14" t="s">
        <v>13</v>
      </c>
      <c r="C83" s="14" t="s">
        <v>14</v>
      </c>
      <c r="D83" s="14" t="s">
        <v>72</v>
      </c>
      <c r="E83" s="18" t="s">
        <v>81</v>
      </c>
      <c r="F83" s="14" t="s">
        <v>32</v>
      </c>
      <c r="G83" s="14" t="s">
        <v>13</v>
      </c>
      <c r="H83" s="14"/>
      <c r="I83" s="14"/>
      <c r="J83" s="14"/>
      <c r="K83" s="14"/>
      <c r="L83" s="14"/>
      <c r="M83" s="14"/>
      <c r="N83" s="15" t="n">
        <v>261000</v>
      </c>
      <c r="O83" s="16"/>
      <c r="P83" s="16"/>
      <c r="Q83" s="16"/>
      <c r="R83" s="16"/>
      <c r="S83" s="16"/>
      <c r="T83" s="16"/>
      <c r="U83" s="15" t="n">
        <v>214020</v>
      </c>
      <c r="V83" s="15" t="n">
        <v>214020</v>
      </c>
    </row>
    <row r="84" customFormat="false" ht="40.5" hidden="false" customHeight="true" outlineLevel="4" collapsed="false">
      <c r="A84" s="13" t="s">
        <v>82</v>
      </c>
      <c r="B84" s="14"/>
      <c r="C84" s="14" t="s">
        <v>14</v>
      </c>
      <c r="D84" s="14" t="s">
        <v>72</v>
      </c>
      <c r="E84" s="18" t="s">
        <v>83</v>
      </c>
      <c r="F84" s="18" t="s">
        <v>13</v>
      </c>
      <c r="G84" s="14"/>
      <c r="H84" s="14"/>
      <c r="I84" s="14"/>
      <c r="J84" s="14"/>
      <c r="K84" s="14"/>
      <c r="L84" s="14"/>
      <c r="M84" s="14"/>
      <c r="N84" s="22" t="n">
        <f aca="false">N85+N86+N87</f>
        <v>1447646</v>
      </c>
      <c r="O84" s="22" t="e">
        <f aca="false">O85+O86+O87+#REF!+#REF!+#REF!</f>
        <v>#REF!</v>
      </c>
      <c r="P84" s="22" t="e">
        <f aca="false">P85+P86+P87+#REF!+#REF!+#REF!</f>
        <v>#REF!</v>
      </c>
      <c r="Q84" s="22" t="e">
        <f aca="false">Q85+Q86+Q87+#REF!+#REF!+#REF!</f>
        <v>#REF!</v>
      </c>
      <c r="R84" s="22" t="e">
        <f aca="false">R85+R86+R87+#REF!+#REF!+#REF!</f>
        <v>#REF!</v>
      </c>
      <c r="S84" s="22" t="e">
        <f aca="false">S85+S86+S87+#REF!+#REF!+#REF!</f>
        <v>#REF!</v>
      </c>
      <c r="T84" s="22" t="e">
        <f aca="false">T85+T86+T87+#REF!+#REF!+#REF!</f>
        <v>#REF!</v>
      </c>
      <c r="U84" s="22" t="n">
        <f aca="false">U85+U86+U87</f>
        <v>1583476</v>
      </c>
      <c r="V84" s="22" t="n">
        <f aca="false">V85+V86+V87</f>
        <v>1636216</v>
      </c>
    </row>
    <row r="85" customFormat="false" ht="31.5" hidden="false" customHeight="false" outlineLevel="4" collapsed="false">
      <c r="A85" s="13" t="s">
        <v>22</v>
      </c>
      <c r="B85" s="14" t="s">
        <v>13</v>
      </c>
      <c r="C85" s="14" t="s">
        <v>14</v>
      </c>
      <c r="D85" s="14" t="n">
        <v>13</v>
      </c>
      <c r="E85" s="18" t="s">
        <v>83</v>
      </c>
      <c r="F85" s="14" t="s">
        <v>23</v>
      </c>
      <c r="G85" s="14"/>
      <c r="H85" s="14"/>
      <c r="I85" s="14"/>
      <c r="J85" s="14"/>
      <c r="K85" s="14"/>
      <c r="L85" s="14"/>
      <c r="M85" s="14"/>
      <c r="N85" s="22" t="n">
        <v>1068755</v>
      </c>
      <c r="O85" s="23"/>
      <c r="P85" s="23"/>
      <c r="Q85" s="23"/>
      <c r="R85" s="23"/>
      <c r="S85" s="23"/>
      <c r="T85" s="23"/>
      <c r="U85" s="22" t="n">
        <v>1111505</v>
      </c>
      <c r="V85" s="22" t="n">
        <v>1155970</v>
      </c>
    </row>
    <row r="86" customFormat="false" ht="78.75" hidden="false" customHeight="false" outlineLevel="4" collapsed="false">
      <c r="A86" s="13" t="s">
        <v>24</v>
      </c>
      <c r="B86" s="14" t="s">
        <v>13</v>
      </c>
      <c r="C86" s="14" t="s">
        <v>14</v>
      </c>
      <c r="D86" s="14" t="n">
        <v>13</v>
      </c>
      <c r="E86" s="18" t="s">
        <v>83</v>
      </c>
      <c r="F86" s="14" t="s">
        <v>25</v>
      </c>
      <c r="G86" s="14"/>
      <c r="H86" s="14"/>
      <c r="I86" s="14"/>
      <c r="J86" s="14"/>
      <c r="K86" s="14"/>
      <c r="L86" s="14"/>
      <c r="M86" s="14"/>
      <c r="N86" s="22" t="n">
        <v>334690</v>
      </c>
      <c r="O86" s="23"/>
      <c r="P86" s="23"/>
      <c r="Q86" s="23"/>
      <c r="R86" s="23"/>
      <c r="S86" s="23"/>
      <c r="T86" s="23"/>
      <c r="U86" s="22" t="n">
        <v>334467</v>
      </c>
      <c r="V86" s="22" t="n">
        <v>347895</v>
      </c>
    </row>
    <row r="87" customFormat="false" ht="15.75" hidden="false" customHeight="false" outlineLevel="4" collapsed="false">
      <c r="A87" s="13" t="s">
        <v>31</v>
      </c>
      <c r="B87" s="14"/>
      <c r="C87" s="14" t="s">
        <v>14</v>
      </c>
      <c r="D87" s="14" t="n">
        <v>13</v>
      </c>
      <c r="E87" s="18" t="s">
        <v>83</v>
      </c>
      <c r="F87" s="14" t="n">
        <v>244</v>
      </c>
      <c r="G87" s="14"/>
      <c r="H87" s="14"/>
      <c r="I87" s="14"/>
      <c r="J87" s="14"/>
      <c r="K87" s="14"/>
      <c r="L87" s="14"/>
      <c r="M87" s="14"/>
      <c r="N87" s="22" t="n">
        <v>44201</v>
      </c>
      <c r="O87" s="23"/>
      <c r="P87" s="23"/>
      <c r="Q87" s="23"/>
      <c r="R87" s="23"/>
      <c r="S87" s="23"/>
      <c r="T87" s="23"/>
      <c r="U87" s="22" t="n">
        <v>137504</v>
      </c>
      <c r="V87" s="22" t="n">
        <v>132351</v>
      </c>
      <c r="W87" s="17"/>
    </row>
    <row r="88" customFormat="false" ht="63" hidden="false" customHeight="false" outlineLevel="4" collapsed="false">
      <c r="A88" s="24" t="s">
        <v>84</v>
      </c>
      <c r="B88" s="14"/>
      <c r="C88" s="14" t="s">
        <v>14</v>
      </c>
      <c r="D88" s="14" t="n">
        <v>13</v>
      </c>
      <c r="E88" s="18" t="s">
        <v>85</v>
      </c>
      <c r="F88" s="25" t="s">
        <v>13</v>
      </c>
      <c r="G88" s="14"/>
      <c r="H88" s="14"/>
      <c r="I88" s="14"/>
      <c r="J88" s="14"/>
      <c r="K88" s="14"/>
      <c r="L88" s="14"/>
      <c r="M88" s="14"/>
      <c r="N88" s="22" t="n">
        <f aca="false">N89+N90</f>
        <v>445227</v>
      </c>
      <c r="O88" s="22" t="e">
        <f aca="false">O89+O90+#REF!</f>
        <v>#REF!</v>
      </c>
      <c r="P88" s="22" t="e">
        <f aca="false">P89+P90+#REF!</f>
        <v>#REF!</v>
      </c>
      <c r="Q88" s="22" t="e">
        <f aca="false">Q89+Q90+#REF!</f>
        <v>#REF!</v>
      </c>
      <c r="R88" s="22" t="e">
        <f aca="false">R89+R90+#REF!</f>
        <v>#REF!</v>
      </c>
      <c r="S88" s="22" t="e">
        <f aca="false">S89+S90+#REF!</f>
        <v>#REF!</v>
      </c>
      <c r="T88" s="22" t="e">
        <f aca="false">T89+T90+#REF!</f>
        <v>#REF!</v>
      </c>
      <c r="U88" s="22" t="n">
        <f aca="false">U89+U90</f>
        <v>449239</v>
      </c>
      <c r="V88" s="22" t="n">
        <f aca="false">V89+V90</f>
        <v>465449</v>
      </c>
    </row>
    <row r="89" customFormat="false" ht="31.5" hidden="false" customHeight="false" outlineLevel="4" collapsed="false">
      <c r="A89" s="13" t="s">
        <v>22</v>
      </c>
      <c r="B89" s="14" t="s">
        <v>13</v>
      </c>
      <c r="C89" s="14" t="s">
        <v>14</v>
      </c>
      <c r="D89" s="14" t="n">
        <v>13</v>
      </c>
      <c r="E89" s="18" t="s">
        <v>85</v>
      </c>
      <c r="F89" s="14" t="s">
        <v>23</v>
      </c>
      <c r="G89" s="14"/>
      <c r="H89" s="14"/>
      <c r="I89" s="14"/>
      <c r="J89" s="14"/>
      <c r="K89" s="14"/>
      <c r="L89" s="14"/>
      <c r="M89" s="14"/>
      <c r="N89" s="15" t="n">
        <v>346896</v>
      </c>
      <c r="O89" s="16"/>
      <c r="P89" s="16"/>
      <c r="Q89" s="16"/>
      <c r="R89" s="16"/>
      <c r="S89" s="16"/>
      <c r="T89" s="16"/>
      <c r="U89" s="15" t="n">
        <v>359346</v>
      </c>
      <c r="V89" s="15" t="n">
        <v>372295</v>
      </c>
    </row>
    <row r="90" customFormat="false" ht="78.75" hidden="false" customHeight="false" outlineLevel="4" collapsed="false">
      <c r="A90" s="13" t="s">
        <v>24</v>
      </c>
      <c r="B90" s="14" t="s">
        <v>13</v>
      </c>
      <c r="C90" s="14" t="s">
        <v>14</v>
      </c>
      <c r="D90" s="14" t="n">
        <v>13</v>
      </c>
      <c r="E90" s="18" t="s">
        <v>85</v>
      </c>
      <c r="F90" s="14" t="s">
        <v>25</v>
      </c>
      <c r="G90" s="14"/>
      <c r="H90" s="14"/>
      <c r="I90" s="14"/>
      <c r="J90" s="14"/>
      <c r="K90" s="14"/>
      <c r="L90" s="14"/>
      <c r="M90" s="14"/>
      <c r="N90" s="15" t="n">
        <v>98331</v>
      </c>
      <c r="O90" s="16"/>
      <c r="P90" s="16"/>
      <c r="Q90" s="16"/>
      <c r="R90" s="16"/>
      <c r="S90" s="16"/>
      <c r="T90" s="16"/>
      <c r="U90" s="15" t="n">
        <v>89893</v>
      </c>
      <c r="V90" s="15" t="n">
        <v>93154</v>
      </c>
      <c r="W90" s="17"/>
    </row>
    <row r="91" customFormat="false" ht="37.5" hidden="false" customHeight="true" outlineLevel="4" collapsed="false">
      <c r="A91" s="13" t="s">
        <v>86</v>
      </c>
      <c r="B91" s="14"/>
      <c r="C91" s="14" t="s">
        <v>14</v>
      </c>
      <c r="D91" s="14" t="n">
        <v>13</v>
      </c>
      <c r="E91" s="18" t="s">
        <v>87</v>
      </c>
      <c r="F91" s="25" t="s">
        <v>13</v>
      </c>
      <c r="G91" s="14"/>
      <c r="H91" s="14"/>
      <c r="I91" s="14"/>
      <c r="J91" s="14"/>
      <c r="K91" s="14"/>
      <c r="L91" s="14"/>
      <c r="M91" s="14"/>
      <c r="N91" s="22" t="n">
        <f aca="false">N92+N93+N94</f>
        <v>1682371</v>
      </c>
      <c r="O91" s="22" t="n">
        <f aca="false">O92+O93+O94</f>
        <v>0</v>
      </c>
      <c r="P91" s="22" t="n">
        <f aca="false">P92+P93+P94</f>
        <v>0</v>
      </c>
      <c r="Q91" s="22" t="n">
        <f aca="false">Q92+Q93+Q94</f>
        <v>0</v>
      </c>
      <c r="R91" s="22" t="n">
        <f aca="false">R92+R93+R94</f>
        <v>0</v>
      </c>
      <c r="S91" s="22" t="n">
        <f aca="false">S92+S93+S94</f>
        <v>0</v>
      </c>
      <c r="T91" s="22" t="n">
        <f aca="false">T92+T93+T94</f>
        <v>0</v>
      </c>
      <c r="U91" s="22" t="n">
        <f aca="false">U92+U93+U94</f>
        <v>1701496</v>
      </c>
      <c r="V91" s="22" t="n">
        <f aca="false">V92+V93+V94</f>
        <v>1769756</v>
      </c>
    </row>
    <row r="92" customFormat="false" ht="31.5" hidden="false" customHeight="false" outlineLevel="4" collapsed="false">
      <c r="A92" s="13" t="s">
        <v>22</v>
      </c>
      <c r="B92" s="14" t="s">
        <v>13</v>
      </c>
      <c r="C92" s="14" t="s">
        <v>14</v>
      </c>
      <c r="D92" s="14" t="n">
        <v>13</v>
      </c>
      <c r="E92" s="18" t="s">
        <v>87</v>
      </c>
      <c r="F92" s="14" t="s">
        <v>23</v>
      </c>
      <c r="G92" s="14"/>
      <c r="H92" s="14"/>
      <c r="I92" s="14"/>
      <c r="J92" s="14"/>
      <c r="K92" s="14"/>
      <c r="L92" s="14"/>
      <c r="M92" s="14"/>
      <c r="N92" s="22" t="n">
        <v>1306341</v>
      </c>
      <c r="O92" s="23"/>
      <c r="P92" s="23"/>
      <c r="Q92" s="23"/>
      <c r="R92" s="23"/>
      <c r="S92" s="23"/>
      <c r="T92" s="23"/>
      <c r="U92" s="22" t="n">
        <v>1308763</v>
      </c>
      <c r="V92" s="22" t="n">
        <v>1361115</v>
      </c>
      <c r="W92" s="17"/>
    </row>
    <row r="93" customFormat="false" ht="78.75" hidden="false" customHeight="false" outlineLevel="4" collapsed="false">
      <c r="A93" s="13" t="s">
        <v>24</v>
      </c>
      <c r="B93" s="14" t="s">
        <v>13</v>
      </c>
      <c r="C93" s="14" t="s">
        <v>14</v>
      </c>
      <c r="D93" s="14" t="n">
        <v>13</v>
      </c>
      <c r="E93" s="18" t="s">
        <v>87</v>
      </c>
      <c r="F93" s="14" t="s">
        <v>25</v>
      </c>
      <c r="G93" s="14"/>
      <c r="H93" s="14"/>
      <c r="I93" s="14"/>
      <c r="J93" s="14"/>
      <c r="K93" s="14"/>
      <c r="L93" s="14"/>
      <c r="M93" s="14"/>
      <c r="N93" s="22" t="n">
        <v>376030</v>
      </c>
      <c r="O93" s="23"/>
      <c r="P93" s="23"/>
      <c r="Q93" s="23"/>
      <c r="R93" s="23"/>
      <c r="S93" s="23"/>
      <c r="T93" s="23"/>
      <c r="U93" s="22" t="n">
        <v>392733</v>
      </c>
      <c r="V93" s="22" t="n">
        <v>408641</v>
      </c>
      <c r="W93" s="17"/>
    </row>
    <row r="94" customFormat="false" ht="15.75" hidden="false" customHeight="false" outlineLevel="4" collapsed="false">
      <c r="A94" s="13" t="s">
        <v>31</v>
      </c>
      <c r="B94" s="14"/>
      <c r="C94" s="14" t="s">
        <v>14</v>
      </c>
      <c r="D94" s="14" t="n">
        <v>13</v>
      </c>
      <c r="E94" s="18" t="s">
        <v>87</v>
      </c>
      <c r="F94" s="14" t="n">
        <v>244</v>
      </c>
      <c r="G94" s="14"/>
      <c r="H94" s="14"/>
      <c r="I94" s="14"/>
      <c r="J94" s="14"/>
      <c r="K94" s="14"/>
      <c r="L94" s="14"/>
      <c r="M94" s="14"/>
      <c r="N94" s="22"/>
      <c r="O94" s="23"/>
      <c r="P94" s="23"/>
      <c r="Q94" s="23"/>
      <c r="R94" s="23"/>
      <c r="S94" s="23"/>
      <c r="T94" s="23"/>
      <c r="U94" s="22"/>
      <c r="V94" s="22"/>
    </row>
    <row r="95" customFormat="false" ht="47.25" hidden="false" customHeight="false" outlineLevel="4" collapsed="false">
      <c r="A95" s="13" t="s">
        <v>88</v>
      </c>
      <c r="B95" s="14"/>
      <c r="C95" s="25" t="s">
        <v>14</v>
      </c>
      <c r="D95" s="25" t="s">
        <v>72</v>
      </c>
      <c r="E95" s="25" t="s">
        <v>89</v>
      </c>
      <c r="F95" s="25" t="s">
        <v>13</v>
      </c>
      <c r="G95" s="14"/>
      <c r="H95" s="14"/>
      <c r="I95" s="14"/>
      <c r="J95" s="14"/>
      <c r="K95" s="14"/>
      <c r="L95" s="14"/>
      <c r="M95" s="14"/>
      <c r="N95" s="22" t="n">
        <f aca="false">N96+N97+N98+N99</f>
        <v>1208033</v>
      </c>
      <c r="O95" s="22" t="n">
        <f aca="false">O96+O97+O98+O99</f>
        <v>0</v>
      </c>
      <c r="P95" s="22" t="n">
        <f aca="false">P96+P97+P98+P99</f>
        <v>0</v>
      </c>
      <c r="Q95" s="22" t="n">
        <f aca="false">Q96+Q97+Q98+Q99</f>
        <v>0</v>
      </c>
      <c r="R95" s="22" t="n">
        <f aca="false">R96+R97+R98+R99</f>
        <v>0</v>
      </c>
      <c r="S95" s="22" t="n">
        <f aca="false">S96+S97+S98+S99</f>
        <v>0</v>
      </c>
      <c r="T95" s="22" t="n">
        <f aca="false">T96+T97+T98+T99</f>
        <v>0</v>
      </c>
      <c r="U95" s="22" t="n">
        <f aca="false">U96+U97+U98+U99</f>
        <v>1219463</v>
      </c>
      <c r="V95" s="22" t="n">
        <f aca="false">V96+V97+V98+V99</f>
        <v>1265642</v>
      </c>
    </row>
    <row r="96" customFormat="false" ht="31.5" hidden="false" customHeight="false" outlineLevel="4" collapsed="false">
      <c r="A96" s="13" t="s">
        <v>22</v>
      </c>
      <c r="B96" s="14"/>
      <c r="C96" s="25" t="s">
        <v>14</v>
      </c>
      <c r="D96" s="25" t="s">
        <v>72</v>
      </c>
      <c r="E96" s="25" t="s">
        <v>89</v>
      </c>
      <c r="F96" s="14" t="n">
        <v>121</v>
      </c>
      <c r="G96" s="14"/>
      <c r="H96" s="14"/>
      <c r="I96" s="14"/>
      <c r="J96" s="14"/>
      <c r="K96" s="14"/>
      <c r="L96" s="14"/>
      <c r="M96" s="14"/>
      <c r="N96" s="15" t="n">
        <v>681378</v>
      </c>
      <c r="O96" s="16"/>
      <c r="P96" s="16"/>
      <c r="Q96" s="16"/>
      <c r="R96" s="16"/>
      <c r="S96" s="16"/>
      <c r="T96" s="16"/>
      <c r="U96" s="15" t="n">
        <v>708633</v>
      </c>
      <c r="V96" s="15" t="n">
        <v>736980</v>
      </c>
    </row>
    <row r="97" customFormat="false" ht="63" hidden="false" customHeight="false" outlineLevel="4" collapsed="false">
      <c r="A97" s="13" t="s">
        <v>29</v>
      </c>
      <c r="B97" s="14"/>
      <c r="C97" s="25" t="s">
        <v>14</v>
      </c>
      <c r="D97" s="25" t="s">
        <v>72</v>
      </c>
      <c r="E97" s="25" t="s">
        <v>89</v>
      </c>
      <c r="F97" s="14" t="n">
        <v>122</v>
      </c>
      <c r="G97" s="14"/>
      <c r="H97" s="14"/>
      <c r="I97" s="14"/>
      <c r="J97" s="14"/>
      <c r="K97" s="14"/>
      <c r="L97" s="14"/>
      <c r="M97" s="14"/>
      <c r="N97" s="15" t="n">
        <v>51500</v>
      </c>
      <c r="O97" s="16"/>
      <c r="P97" s="16"/>
      <c r="Q97" s="16"/>
      <c r="R97" s="16"/>
      <c r="S97" s="16"/>
      <c r="T97" s="16"/>
      <c r="U97" s="15" t="n">
        <v>58000</v>
      </c>
      <c r="V97" s="15" t="n">
        <v>63500</v>
      </c>
    </row>
    <row r="98" customFormat="false" ht="78.75" hidden="false" customHeight="false" outlineLevel="4" collapsed="false">
      <c r="A98" s="13" t="s">
        <v>24</v>
      </c>
      <c r="B98" s="14"/>
      <c r="C98" s="25" t="s">
        <v>14</v>
      </c>
      <c r="D98" s="25" t="s">
        <v>72</v>
      </c>
      <c r="E98" s="25" t="s">
        <v>89</v>
      </c>
      <c r="F98" s="14" t="n">
        <v>129</v>
      </c>
      <c r="G98" s="14"/>
      <c r="H98" s="14"/>
      <c r="I98" s="14"/>
      <c r="J98" s="14"/>
      <c r="K98" s="14"/>
      <c r="L98" s="14"/>
      <c r="M98" s="14"/>
      <c r="N98" s="15" t="n">
        <v>204568</v>
      </c>
      <c r="O98" s="16"/>
      <c r="P98" s="16"/>
      <c r="Q98" s="16"/>
      <c r="R98" s="16"/>
      <c r="S98" s="16"/>
      <c r="T98" s="16"/>
      <c r="U98" s="15" t="n">
        <v>212800</v>
      </c>
      <c r="V98" s="15" t="n">
        <v>221360</v>
      </c>
    </row>
    <row r="99" customFormat="false" ht="15.75" hidden="false" customHeight="false" outlineLevel="4" collapsed="false">
      <c r="A99" s="13" t="s">
        <v>31</v>
      </c>
      <c r="B99" s="14"/>
      <c r="C99" s="25" t="s">
        <v>14</v>
      </c>
      <c r="D99" s="26" t="s">
        <v>72</v>
      </c>
      <c r="E99" s="25" t="s">
        <v>89</v>
      </c>
      <c r="F99" s="14" t="n">
        <v>244</v>
      </c>
      <c r="G99" s="14"/>
      <c r="H99" s="14"/>
      <c r="I99" s="14"/>
      <c r="J99" s="14"/>
      <c r="K99" s="14"/>
      <c r="L99" s="14"/>
      <c r="M99" s="14"/>
      <c r="N99" s="15" t="n">
        <v>270587</v>
      </c>
      <c r="O99" s="16"/>
      <c r="P99" s="16"/>
      <c r="Q99" s="16"/>
      <c r="R99" s="16"/>
      <c r="S99" s="16"/>
      <c r="T99" s="16"/>
      <c r="U99" s="15" t="n">
        <v>240030</v>
      </c>
      <c r="V99" s="15" t="n">
        <v>243802</v>
      </c>
      <c r="W99" s="17"/>
    </row>
    <row r="100" customFormat="false" ht="31.5" hidden="false" customHeight="false" outlineLevel="4" collapsed="false">
      <c r="A100" s="13" t="s">
        <v>90</v>
      </c>
      <c r="B100" s="14"/>
      <c r="C100" s="25" t="s">
        <v>14</v>
      </c>
      <c r="D100" s="26" t="s">
        <v>72</v>
      </c>
      <c r="E100" s="25" t="s">
        <v>91</v>
      </c>
      <c r="F100" s="25" t="s">
        <v>13</v>
      </c>
      <c r="G100" s="14"/>
      <c r="H100" s="14"/>
      <c r="I100" s="14"/>
      <c r="J100" s="14"/>
      <c r="K100" s="14"/>
      <c r="L100" s="14"/>
      <c r="M100" s="14"/>
      <c r="N100" s="22" t="n">
        <f aca="false">N101+N102</f>
        <v>1163909</v>
      </c>
      <c r="O100" s="22" t="n">
        <f aca="false">O101+O102</f>
        <v>0</v>
      </c>
      <c r="P100" s="22" t="n">
        <f aca="false">P101+P102</f>
        <v>0</v>
      </c>
      <c r="Q100" s="22" t="n">
        <f aca="false">Q101+Q102</f>
        <v>0</v>
      </c>
      <c r="R100" s="22" t="n">
        <f aca="false">R101+R102</f>
        <v>0</v>
      </c>
      <c r="S100" s="22" t="n">
        <f aca="false">S101+S102</f>
        <v>0</v>
      </c>
      <c r="T100" s="22" t="n">
        <f aca="false">T101+T102</f>
        <v>0</v>
      </c>
      <c r="U100" s="22" t="n">
        <f aca="false">U101+U102</f>
        <v>1177129</v>
      </c>
      <c r="V100" s="22" t="n">
        <f aca="false">V101+V102</f>
        <v>1224014</v>
      </c>
    </row>
    <row r="101" customFormat="false" ht="31.5" hidden="false" customHeight="false" outlineLevel="4" collapsed="false">
      <c r="A101" s="13" t="s">
        <v>22</v>
      </c>
      <c r="B101" s="14"/>
      <c r="C101" s="25" t="s">
        <v>14</v>
      </c>
      <c r="D101" s="25" t="s">
        <v>72</v>
      </c>
      <c r="E101" s="25" t="s">
        <v>91</v>
      </c>
      <c r="F101" s="14" t="n">
        <v>121</v>
      </c>
      <c r="G101" s="14"/>
      <c r="H101" s="14"/>
      <c r="I101" s="14"/>
      <c r="J101" s="14"/>
      <c r="K101" s="14"/>
      <c r="L101" s="14"/>
      <c r="M101" s="14"/>
      <c r="N101" s="15" t="n">
        <v>903408</v>
      </c>
      <c r="O101" s="16"/>
      <c r="P101" s="16"/>
      <c r="Q101" s="16"/>
      <c r="R101" s="16"/>
      <c r="S101" s="16"/>
      <c r="T101" s="16"/>
      <c r="U101" s="15" t="n">
        <v>905058</v>
      </c>
      <c r="V101" s="15" t="n">
        <v>941260</v>
      </c>
      <c r="W101" s="17"/>
    </row>
    <row r="102" customFormat="false" ht="78.75" hidden="false" customHeight="false" outlineLevel="4" collapsed="false">
      <c r="A102" s="13" t="s">
        <v>24</v>
      </c>
      <c r="B102" s="14"/>
      <c r="C102" s="25" t="s">
        <v>14</v>
      </c>
      <c r="D102" s="25" t="s">
        <v>72</v>
      </c>
      <c r="E102" s="25" t="s">
        <v>91</v>
      </c>
      <c r="F102" s="14" t="n">
        <v>129</v>
      </c>
      <c r="G102" s="14"/>
      <c r="H102" s="14"/>
      <c r="I102" s="14"/>
      <c r="J102" s="14"/>
      <c r="K102" s="14"/>
      <c r="L102" s="14"/>
      <c r="M102" s="14"/>
      <c r="N102" s="15" t="n">
        <v>260501</v>
      </c>
      <c r="O102" s="16"/>
      <c r="P102" s="16"/>
      <c r="Q102" s="16"/>
      <c r="R102" s="16"/>
      <c r="S102" s="16"/>
      <c r="T102" s="16"/>
      <c r="U102" s="15" t="n">
        <v>272071</v>
      </c>
      <c r="V102" s="15" t="n">
        <v>282754</v>
      </c>
      <c r="W102" s="17"/>
    </row>
    <row r="103" customFormat="false" ht="49.5" hidden="false" customHeight="true" outlineLevel="4" collapsed="false">
      <c r="A103" s="13" t="s">
        <v>92</v>
      </c>
      <c r="B103" s="14"/>
      <c r="C103" s="25" t="s">
        <v>14</v>
      </c>
      <c r="D103" s="25" t="s">
        <v>72</v>
      </c>
      <c r="E103" s="27" t="s">
        <v>93</v>
      </c>
      <c r="F103" s="18" t="s">
        <v>13</v>
      </c>
      <c r="G103" s="14"/>
      <c r="H103" s="14"/>
      <c r="I103" s="14"/>
      <c r="J103" s="14"/>
      <c r="K103" s="14"/>
      <c r="L103" s="14"/>
      <c r="M103" s="14"/>
      <c r="N103" s="15" t="n">
        <f aca="false">N104+N105+N106+N107+N108+N109+N110+N111</f>
        <v>25686938.43</v>
      </c>
      <c r="O103" s="15" t="n">
        <f aca="false">O104+O105+O106+O107+O108+O109+O110+O111</f>
        <v>0</v>
      </c>
      <c r="P103" s="15" t="n">
        <f aca="false">P104+P105+P106+P107+P108+P109+P110+P111</f>
        <v>0</v>
      </c>
      <c r="Q103" s="15" t="n">
        <f aca="false">Q104+Q105+Q106+Q107+Q108+Q109+Q110+Q111</f>
        <v>0</v>
      </c>
      <c r="R103" s="15" t="n">
        <f aca="false">R104+R105+R106+R107+R108+R109+R110+R111</f>
        <v>0</v>
      </c>
      <c r="S103" s="15" t="n">
        <f aca="false">S104+S105+S106+S107+S108+S109+S110+S111</f>
        <v>0</v>
      </c>
      <c r="T103" s="15" t="n">
        <f aca="false">T104+T105+T106+T107+T108+T109+T110+T111</f>
        <v>0</v>
      </c>
      <c r="U103" s="15" t="n">
        <f aca="false">U104+U105+U106+U107+U108+U109+U110+U111</f>
        <v>20907133.89</v>
      </c>
      <c r="V103" s="15" t="n">
        <f aca="false">V104+V105+V106+V107+V108+V109+V110+V111</f>
        <v>20907133.89</v>
      </c>
    </row>
    <row r="104" customFormat="false" ht="21" hidden="false" customHeight="true" outlineLevel="4" collapsed="false">
      <c r="A104" s="13" t="s">
        <v>94</v>
      </c>
      <c r="B104" s="14"/>
      <c r="C104" s="25" t="s">
        <v>14</v>
      </c>
      <c r="D104" s="25" t="s">
        <v>72</v>
      </c>
      <c r="E104" s="27" t="s">
        <v>95</v>
      </c>
      <c r="F104" s="14" t="s">
        <v>96</v>
      </c>
      <c r="G104" s="14"/>
      <c r="H104" s="14"/>
      <c r="I104" s="14"/>
      <c r="J104" s="14"/>
      <c r="K104" s="14"/>
      <c r="L104" s="14"/>
      <c r="M104" s="14"/>
      <c r="N104" s="15" t="n">
        <v>14877315.5</v>
      </c>
      <c r="O104" s="16"/>
      <c r="P104" s="16"/>
      <c r="Q104" s="16"/>
      <c r="R104" s="16"/>
      <c r="S104" s="16"/>
      <c r="T104" s="16"/>
      <c r="U104" s="15" t="n">
        <v>12199398</v>
      </c>
      <c r="V104" s="15" t="n">
        <v>12199398</v>
      </c>
      <c r="W104" s="17"/>
    </row>
    <row r="105" customFormat="false" ht="37.5" hidden="false" customHeight="true" outlineLevel="4" collapsed="false">
      <c r="A105" s="13" t="s">
        <v>97</v>
      </c>
      <c r="B105" s="14"/>
      <c r="C105" s="25" t="s">
        <v>14</v>
      </c>
      <c r="D105" s="25" t="s">
        <v>72</v>
      </c>
      <c r="E105" s="27" t="s">
        <v>95</v>
      </c>
      <c r="F105" s="14" t="s">
        <v>98</v>
      </c>
      <c r="G105" s="14"/>
      <c r="H105" s="14"/>
      <c r="I105" s="14"/>
      <c r="J105" s="14"/>
      <c r="K105" s="14"/>
      <c r="L105" s="14"/>
      <c r="M105" s="14"/>
      <c r="N105" s="15" t="n">
        <v>102960</v>
      </c>
      <c r="O105" s="16"/>
      <c r="P105" s="16"/>
      <c r="Q105" s="16"/>
      <c r="R105" s="16"/>
      <c r="S105" s="16"/>
      <c r="T105" s="16"/>
      <c r="U105" s="15" t="n">
        <v>84427</v>
      </c>
      <c r="V105" s="15" t="n">
        <v>84427</v>
      </c>
    </row>
    <row r="106" customFormat="false" ht="49.5" hidden="false" customHeight="true" outlineLevel="4" collapsed="false">
      <c r="A106" s="13" t="s">
        <v>99</v>
      </c>
      <c r="B106" s="14"/>
      <c r="C106" s="25" t="s">
        <v>14</v>
      </c>
      <c r="D106" s="25" t="s">
        <v>72</v>
      </c>
      <c r="E106" s="27" t="s">
        <v>95</v>
      </c>
      <c r="F106" s="14" t="s">
        <v>100</v>
      </c>
      <c r="G106" s="14"/>
      <c r="H106" s="14"/>
      <c r="I106" s="14"/>
      <c r="J106" s="14"/>
      <c r="K106" s="14"/>
      <c r="L106" s="14"/>
      <c r="M106" s="14"/>
      <c r="N106" s="15" t="n">
        <v>4492948.64</v>
      </c>
      <c r="O106" s="16"/>
      <c r="P106" s="16"/>
      <c r="Q106" s="16"/>
      <c r="R106" s="16"/>
      <c r="S106" s="16"/>
      <c r="T106" s="16"/>
      <c r="U106" s="15" t="n">
        <v>3684218</v>
      </c>
      <c r="V106" s="15" t="n">
        <v>3684218</v>
      </c>
      <c r="W106" s="17"/>
    </row>
    <row r="107" customFormat="false" ht="15.75" hidden="false" customHeight="false" outlineLevel="4" collapsed="false">
      <c r="A107" s="13" t="s">
        <v>31</v>
      </c>
      <c r="B107" s="14"/>
      <c r="C107" s="25" t="s">
        <v>14</v>
      </c>
      <c r="D107" s="25" t="s">
        <v>72</v>
      </c>
      <c r="E107" s="27" t="s">
        <v>95</v>
      </c>
      <c r="F107" s="14" t="s">
        <v>32</v>
      </c>
      <c r="G107" s="14"/>
      <c r="H107" s="14"/>
      <c r="I107" s="14"/>
      <c r="J107" s="14"/>
      <c r="K107" s="14"/>
      <c r="L107" s="14"/>
      <c r="M107" s="14"/>
      <c r="N107" s="15" t="n">
        <v>2692617.46</v>
      </c>
      <c r="O107" s="16"/>
      <c r="P107" s="16"/>
      <c r="Q107" s="16"/>
      <c r="R107" s="16"/>
      <c r="S107" s="16"/>
      <c r="T107" s="16"/>
      <c r="U107" s="15" t="n">
        <v>2051792</v>
      </c>
      <c r="V107" s="15" t="n">
        <v>2051792</v>
      </c>
      <c r="W107" s="17"/>
    </row>
    <row r="108" customFormat="false" ht="31.5" hidden="false" customHeight="false" outlineLevel="4" collapsed="false">
      <c r="A108" s="13" t="s">
        <v>33</v>
      </c>
      <c r="B108" s="14"/>
      <c r="C108" s="25" t="s">
        <v>14</v>
      </c>
      <c r="D108" s="25" t="s">
        <v>72</v>
      </c>
      <c r="E108" s="27" t="s">
        <v>95</v>
      </c>
      <c r="F108" s="14" t="s">
        <v>40</v>
      </c>
      <c r="G108" s="14"/>
      <c r="H108" s="14"/>
      <c r="I108" s="14"/>
      <c r="J108" s="14"/>
      <c r="K108" s="14"/>
      <c r="L108" s="14"/>
      <c r="M108" s="14"/>
      <c r="N108" s="15" t="n">
        <v>199273.97</v>
      </c>
      <c r="O108" s="16"/>
      <c r="P108" s="16"/>
      <c r="Q108" s="16"/>
      <c r="R108" s="16"/>
      <c r="S108" s="16"/>
      <c r="T108" s="16"/>
      <c r="U108" s="15" t="n">
        <v>163404</v>
      </c>
      <c r="V108" s="15" t="n">
        <v>163404</v>
      </c>
    </row>
    <row r="109" customFormat="false" ht="15.75" hidden="false" customHeight="false" outlineLevel="4" collapsed="false">
      <c r="A109" s="13" t="s">
        <v>41</v>
      </c>
      <c r="B109" s="14"/>
      <c r="C109" s="25" t="s">
        <v>14</v>
      </c>
      <c r="D109" s="25" t="s">
        <v>72</v>
      </c>
      <c r="E109" s="26" t="s">
        <v>95</v>
      </c>
      <c r="F109" s="14" t="s">
        <v>42</v>
      </c>
      <c r="G109" s="14"/>
      <c r="H109" s="14"/>
      <c r="I109" s="14"/>
      <c r="J109" s="14"/>
      <c r="K109" s="14"/>
      <c r="L109" s="14"/>
      <c r="M109" s="14"/>
      <c r="N109" s="15" t="n">
        <v>49160</v>
      </c>
      <c r="O109" s="16"/>
      <c r="P109" s="16"/>
      <c r="Q109" s="16"/>
      <c r="R109" s="16"/>
      <c r="S109" s="16"/>
      <c r="T109" s="16"/>
      <c r="U109" s="15" t="n">
        <v>40311</v>
      </c>
      <c r="V109" s="15" t="n">
        <v>40311</v>
      </c>
    </row>
    <row r="110" customFormat="false" ht="15.75" hidden="false" customHeight="false" outlineLevel="4" collapsed="false">
      <c r="A110" s="13" t="s">
        <v>43</v>
      </c>
      <c r="B110" s="14"/>
      <c r="C110" s="25" t="s">
        <v>14</v>
      </c>
      <c r="D110" s="25" t="s">
        <v>72</v>
      </c>
      <c r="E110" s="26" t="s">
        <v>95</v>
      </c>
      <c r="F110" s="14" t="s">
        <v>44</v>
      </c>
      <c r="G110" s="14"/>
      <c r="H110" s="14"/>
      <c r="I110" s="14"/>
      <c r="J110" s="14"/>
      <c r="K110" s="14"/>
      <c r="L110" s="14"/>
      <c r="M110" s="14"/>
      <c r="N110" s="15" t="n">
        <v>1200</v>
      </c>
      <c r="O110" s="16"/>
      <c r="P110" s="16"/>
      <c r="Q110" s="16"/>
      <c r="R110" s="16"/>
      <c r="S110" s="16"/>
      <c r="T110" s="16"/>
      <c r="U110" s="15" t="n">
        <v>984</v>
      </c>
      <c r="V110" s="15" t="n">
        <v>984</v>
      </c>
    </row>
    <row r="111" customFormat="false" ht="31.5" hidden="false" customHeight="false" outlineLevel="4" collapsed="false">
      <c r="A111" s="13" t="s">
        <v>101</v>
      </c>
      <c r="B111" s="14"/>
      <c r="C111" s="25" t="s">
        <v>14</v>
      </c>
      <c r="D111" s="25" t="s">
        <v>72</v>
      </c>
      <c r="E111" s="26" t="s">
        <v>102</v>
      </c>
      <c r="F111" s="18" t="s">
        <v>13</v>
      </c>
      <c r="G111" s="14"/>
      <c r="H111" s="14"/>
      <c r="I111" s="14"/>
      <c r="J111" s="14"/>
      <c r="K111" s="14"/>
      <c r="L111" s="14"/>
      <c r="M111" s="14"/>
      <c r="N111" s="15" t="n">
        <f aca="false">N112+N113</f>
        <v>3271462.86</v>
      </c>
      <c r="O111" s="15" t="n">
        <f aca="false">O112+O113</f>
        <v>0</v>
      </c>
      <c r="P111" s="15" t="n">
        <f aca="false">P112+P113</f>
        <v>0</v>
      </c>
      <c r="Q111" s="15" t="n">
        <f aca="false">Q112+Q113</f>
        <v>0</v>
      </c>
      <c r="R111" s="15" t="n">
        <f aca="false">R112+R113</f>
        <v>0</v>
      </c>
      <c r="S111" s="15" t="n">
        <f aca="false">S112+S113</f>
        <v>0</v>
      </c>
      <c r="T111" s="15" t="n">
        <f aca="false">T112+T113</f>
        <v>0</v>
      </c>
      <c r="U111" s="15" t="n">
        <f aca="false">U112+U113</f>
        <v>2682599.89</v>
      </c>
      <c r="V111" s="15" t="n">
        <f aca="false">V112+V113</f>
        <v>2682599.89</v>
      </c>
    </row>
    <row r="112" customFormat="false" ht="15.75" hidden="false" customHeight="false" outlineLevel="4" collapsed="false">
      <c r="A112" s="13" t="s">
        <v>31</v>
      </c>
      <c r="B112" s="14"/>
      <c r="C112" s="25" t="s">
        <v>14</v>
      </c>
      <c r="D112" s="25" t="s">
        <v>72</v>
      </c>
      <c r="E112" s="26" t="s">
        <v>102</v>
      </c>
      <c r="F112" s="14" t="n">
        <v>244</v>
      </c>
      <c r="G112" s="14"/>
      <c r="H112" s="14"/>
      <c r="I112" s="14"/>
      <c r="J112" s="14"/>
      <c r="K112" s="14"/>
      <c r="L112" s="14"/>
      <c r="M112" s="14"/>
      <c r="N112" s="15" t="n">
        <v>27155.96</v>
      </c>
      <c r="O112" s="16"/>
      <c r="P112" s="16"/>
      <c r="Q112" s="16"/>
      <c r="R112" s="16"/>
      <c r="S112" s="16"/>
      <c r="T112" s="16"/>
      <c r="U112" s="15" t="n">
        <v>22267.89</v>
      </c>
      <c r="V112" s="15" t="n">
        <v>22267.89</v>
      </c>
      <c r="W112" s="17"/>
    </row>
    <row r="113" customFormat="false" ht="15.75" hidden="false" customHeight="false" outlineLevel="4" collapsed="false">
      <c r="A113" s="13" t="s">
        <v>103</v>
      </c>
      <c r="B113" s="14"/>
      <c r="C113" s="25" t="s">
        <v>14</v>
      </c>
      <c r="D113" s="25" t="s">
        <v>72</v>
      </c>
      <c r="E113" s="26" t="s">
        <v>102</v>
      </c>
      <c r="F113" s="14" t="n">
        <v>247</v>
      </c>
      <c r="G113" s="14"/>
      <c r="H113" s="14"/>
      <c r="I113" s="14"/>
      <c r="J113" s="14"/>
      <c r="K113" s="14"/>
      <c r="L113" s="14"/>
      <c r="M113" s="14"/>
      <c r="N113" s="15" t="n">
        <v>3244306.9</v>
      </c>
      <c r="O113" s="16"/>
      <c r="P113" s="16"/>
      <c r="Q113" s="16"/>
      <c r="R113" s="16"/>
      <c r="S113" s="16"/>
      <c r="T113" s="16"/>
      <c r="U113" s="15" t="n">
        <v>2660332</v>
      </c>
      <c r="V113" s="15" t="n">
        <v>2660332</v>
      </c>
      <c r="W113" s="17"/>
    </row>
    <row r="114" customFormat="false" ht="80.25" hidden="false" customHeight="true" outlineLevel="4" collapsed="false">
      <c r="A114" s="13" t="s">
        <v>104</v>
      </c>
      <c r="B114" s="14"/>
      <c r="C114" s="25" t="s">
        <v>14</v>
      </c>
      <c r="D114" s="25" t="s">
        <v>72</v>
      </c>
      <c r="E114" s="25" t="s">
        <v>105</v>
      </c>
      <c r="F114" s="18" t="s">
        <v>13</v>
      </c>
      <c r="G114" s="14"/>
      <c r="H114" s="14"/>
      <c r="I114" s="14"/>
      <c r="J114" s="14"/>
      <c r="K114" s="14"/>
      <c r="L114" s="14"/>
      <c r="M114" s="14"/>
      <c r="N114" s="15" t="n">
        <f aca="false">N115</f>
        <v>156732</v>
      </c>
      <c r="O114" s="15" t="n">
        <f aca="false">O115</f>
        <v>0</v>
      </c>
      <c r="P114" s="15" t="n">
        <f aca="false">P115</f>
        <v>0</v>
      </c>
      <c r="Q114" s="15" t="n">
        <f aca="false">Q115</f>
        <v>0</v>
      </c>
      <c r="R114" s="15" t="n">
        <f aca="false">R115</f>
        <v>0</v>
      </c>
      <c r="S114" s="15" t="n">
        <f aca="false">S115</f>
        <v>0</v>
      </c>
      <c r="T114" s="15" t="n">
        <f aca="false">T115</f>
        <v>0</v>
      </c>
      <c r="U114" s="15" t="n">
        <f aca="false">U115</f>
        <v>0</v>
      </c>
      <c r="V114" s="15" t="n">
        <f aca="false">V115</f>
        <v>0</v>
      </c>
    </row>
    <row r="115" customFormat="false" ht="78.75" hidden="false" customHeight="false" outlineLevel="4" collapsed="false">
      <c r="A115" s="13" t="s">
        <v>106</v>
      </c>
      <c r="B115" s="14"/>
      <c r="C115" s="25" t="s">
        <v>14</v>
      </c>
      <c r="D115" s="25" t="s">
        <v>72</v>
      </c>
      <c r="E115" s="25" t="s">
        <v>107</v>
      </c>
      <c r="F115" s="18" t="s">
        <v>13</v>
      </c>
      <c r="G115" s="14"/>
      <c r="H115" s="14"/>
      <c r="I115" s="14"/>
      <c r="J115" s="14"/>
      <c r="K115" s="14"/>
      <c r="L115" s="14"/>
      <c r="M115" s="14"/>
      <c r="N115" s="15" t="n">
        <f aca="false">N116</f>
        <v>156732</v>
      </c>
      <c r="O115" s="15" t="n">
        <f aca="false">O116</f>
        <v>0</v>
      </c>
      <c r="P115" s="15" t="n">
        <f aca="false">P116</f>
        <v>0</v>
      </c>
      <c r="Q115" s="15" t="n">
        <f aca="false">Q116</f>
        <v>0</v>
      </c>
      <c r="R115" s="15" t="n">
        <f aca="false">R116</f>
        <v>0</v>
      </c>
      <c r="S115" s="15" t="n">
        <f aca="false">S116</f>
        <v>0</v>
      </c>
      <c r="T115" s="15" t="n">
        <f aca="false">T116</f>
        <v>0</v>
      </c>
      <c r="U115" s="15" t="n">
        <f aca="false">U116</f>
        <v>0</v>
      </c>
      <c r="V115" s="15" t="n">
        <f aca="false">V116</f>
        <v>0</v>
      </c>
    </row>
    <row r="116" customFormat="false" ht="15.75" hidden="false" customHeight="false" outlineLevel="4" collapsed="false">
      <c r="A116" s="13" t="s">
        <v>31</v>
      </c>
      <c r="B116" s="14"/>
      <c r="C116" s="25" t="s">
        <v>14</v>
      </c>
      <c r="D116" s="25" t="s">
        <v>72</v>
      </c>
      <c r="E116" s="25" t="s">
        <v>107</v>
      </c>
      <c r="F116" s="14" t="n">
        <v>244</v>
      </c>
      <c r="G116" s="14"/>
      <c r="H116" s="14"/>
      <c r="I116" s="14"/>
      <c r="J116" s="14"/>
      <c r="K116" s="14"/>
      <c r="L116" s="14"/>
      <c r="M116" s="14"/>
      <c r="N116" s="15" t="n">
        <v>156732</v>
      </c>
      <c r="O116" s="16"/>
      <c r="P116" s="16"/>
      <c r="Q116" s="16"/>
      <c r="R116" s="16"/>
      <c r="S116" s="16"/>
      <c r="T116" s="16"/>
      <c r="U116" s="15" t="n">
        <v>0</v>
      </c>
      <c r="V116" s="15" t="n">
        <v>0</v>
      </c>
    </row>
    <row r="117" customFormat="false" ht="78.75" hidden="false" customHeight="false" outlineLevel="4" collapsed="false">
      <c r="A117" s="13" t="s">
        <v>54</v>
      </c>
      <c r="B117" s="14"/>
      <c r="C117" s="14" t="s">
        <v>14</v>
      </c>
      <c r="D117" s="14" t="n">
        <v>13</v>
      </c>
      <c r="E117" s="18" t="s">
        <v>55</v>
      </c>
      <c r="F117" s="18" t="s">
        <v>13</v>
      </c>
      <c r="G117" s="14"/>
      <c r="H117" s="14"/>
      <c r="I117" s="14"/>
      <c r="J117" s="14"/>
      <c r="K117" s="14"/>
      <c r="L117" s="14"/>
      <c r="M117" s="14"/>
      <c r="N117" s="15" t="n">
        <f aca="false">N118+N120+N124+N122</f>
        <v>1219440</v>
      </c>
      <c r="O117" s="15" t="n">
        <f aca="false">O118+O120+O124+O122</f>
        <v>0</v>
      </c>
      <c r="P117" s="15" t="n">
        <f aca="false">P118+P120+P124+P122</f>
        <v>0</v>
      </c>
      <c r="Q117" s="15" t="n">
        <f aca="false">Q118+Q120+Q124+Q122</f>
        <v>0</v>
      </c>
      <c r="R117" s="15" t="n">
        <f aca="false">R118+R120+R124+R122</f>
        <v>0</v>
      </c>
      <c r="S117" s="15" t="n">
        <f aca="false">S118+S120+S124+S122</f>
        <v>0</v>
      </c>
      <c r="T117" s="15" t="n">
        <f aca="false">T118+T120+T124+T122</f>
        <v>0</v>
      </c>
      <c r="U117" s="15" t="n">
        <f aca="false">U118+U120+U124+U122</f>
        <v>999940.8</v>
      </c>
      <c r="V117" s="15" t="n">
        <f aca="false">V118+V120+V124+V122</f>
        <v>999940.8</v>
      </c>
    </row>
    <row r="118" customFormat="false" ht="47.25" hidden="false" customHeight="false" outlineLevel="4" collapsed="false">
      <c r="A118" s="13" t="s">
        <v>56</v>
      </c>
      <c r="B118" s="14"/>
      <c r="C118" s="14" t="s">
        <v>14</v>
      </c>
      <c r="D118" s="14" t="n">
        <v>13</v>
      </c>
      <c r="E118" s="18" t="s">
        <v>57</v>
      </c>
      <c r="F118" s="18" t="s">
        <v>13</v>
      </c>
      <c r="G118" s="14"/>
      <c r="H118" s="14"/>
      <c r="I118" s="14"/>
      <c r="J118" s="14"/>
      <c r="K118" s="14"/>
      <c r="L118" s="14"/>
      <c r="M118" s="14"/>
      <c r="N118" s="15" t="n">
        <f aca="false">N119</f>
        <v>468690</v>
      </c>
      <c r="O118" s="15" t="n">
        <f aca="false">O119</f>
        <v>0</v>
      </c>
      <c r="P118" s="15" t="n">
        <f aca="false">P119</f>
        <v>0</v>
      </c>
      <c r="Q118" s="15" t="n">
        <f aca="false">Q119</f>
        <v>0</v>
      </c>
      <c r="R118" s="15" t="n">
        <f aca="false">R119</f>
        <v>0</v>
      </c>
      <c r="S118" s="15" t="n">
        <f aca="false">S119</f>
        <v>0</v>
      </c>
      <c r="T118" s="15" t="n">
        <f aca="false">T119</f>
        <v>0</v>
      </c>
      <c r="U118" s="15" t="n">
        <f aca="false">U119</f>
        <v>384325.8</v>
      </c>
      <c r="V118" s="15" t="n">
        <f aca="false">V119</f>
        <v>384325.8</v>
      </c>
    </row>
    <row r="119" customFormat="false" ht="15.75" hidden="false" customHeight="false" outlineLevel="4" collapsed="false">
      <c r="A119" s="13" t="s">
        <v>31</v>
      </c>
      <c r="B119" s="14"/>
      <c r="C119" s="14" t="s">
        <v>14</v>
      </c>
      <c r="D119" s="14" t="n">
        <v>13</v>
      </c>
      <c r="E119" s="18" t="s">
        <v>57</v>
      </c>
      <c r="F119" s="18" t="s">
        <v>32</v>
      </c>
      <c r="G119" s="14"/>
      <c r="H119" s="14"/>
      <c r="I119" s="14"/>
      <c r="J119" s="14"/>
      <c r="K119" s="14"/>
      <c r="L119" s="14"/>
      <c r="M119" s="14"/>
      <c r="N119" s="22" t="n">
        <v>468690</v>
      </c>
      <c r="O119" s="21"/>
      <c r="P119" s="21"/>
      <c r="Q119" s="21"/>
      <c r="R119" s="21"/>
      <c r="S119" s="21"/>
      <c r="T119" s="21"/>
      <c r="U119" s="22" t="n">
        <v>384325.8</v>
      </c>
      <c r="V119" s="22" t="n">
        <v>384325.8</v>
      </c>
    </row>
    <row r="120" customFormat="false" ht="31.5" hidden="false" customHeight="false" outlineLevel="4" collapsed="false">
      <c r="A120" s="28" t="s">
        <v>58</v>
      </c>
      <c r="B120" s="14"/>
      <c r="C120" s="14" t="s">
        <v>14</v>
      </c>
      <c r="D120" s="14" t="n">
        <v>13</v>
      </c>
      <c r="E120" s="18" t="s">
        <v>59</v>
      </c>
      <c r="F120" s="18" t="s">
        <v>13</v>
      </c>
      <c r="G120" s="14"/>
      <c r="H120" s="14"/>
      <c r="I120" s="14"/>
      <c r="J120" s="14"/>
      <c r="K120" s="14"/>
      <c r="L120" s="14"/>
      <c r="M120" s="14"/>
      <c r="N120" s="20" t="n">
        <f aca="false">N121</f>
        <v>750750</v>
      </c>
      <c r="O120" s="20" t="n">
        <f aca="false">O121</f>
        <v>0</v>
      </c>
      <c r="P120" s="20" t="n">
        <f aca="false">P121</f>
        <v>0</v>
      </c>
      <c r="Q120" s="20" t="n">
        <f aca="false">Q121</f>
        <v>0</v>
      </c>
      <c r="R120" s="20" t="n">
        <f aca="false">R121</f>
        <v>0</v>
      </c>
      <c r="S120" s="20" t="n">
        <f aca="false">S121</f>
        <v>0</v>
      </c>
      <c r="T120" s="20" t="n">
        <f aca="false">T121</f>
        <v>0</v>
      </c>
      <c r="U120" s="20" t="n">
        <f aca="false">U121</f>
        <v>615615</v>
      </c>
      <c r="V120" s="20" t="n">
        <f aca="false">V121</f>
        <v>615615</v>
      </c>
    </row>
    <row r="121" customFormat="false" ht="15.75" hidden="false" customHeight="false" outlineLevel="4" collapsed="false">
      <c r="A121" s="13" t="s">
        <v>31</v>
      </c>
      <c r="B121" s="14"/>
      <c r="C121" s="14" t="s">
        <v>14</v>
      </c>
      <c r="D121" s="14" t="n">
        <v>13</v>
      </c>
      <c r="E121" s="18" t="s">
        <v>59</v>
      </c>
      <c r="F121" s="18" t="s">
        <v>32</v>
      </c>
      <c r="G121" s="14"/>
      <c r="H121" s="14"/>
      <c r="I121" s="14"/>
      <c r="J121" s="14"/>
      <c r="K121" s="14"/>
      <c r="L121" s="14"/>
      <c r="M121" s="14"/>
      <c r="N121" s="20" t="n">
        <v>750750</v>
      </c>
      <c r="O121" s="21"/>
      <c r="P121" s="21"/>
      <c r="Q121" s="21"/>
      <c r="R121" s="21"/>
      <c r="S121" s="21"/>
      <c r="T121" s="21"/>
      <c r="U121" s="20" t="n">
        <v>615615</v>
      </c>
      <c r="V121" s="20" t="n">
        <v>615615</v>
      </c>
    </row>
    <row r="122" customFormat="false" ht="63" hidden="false" customHeight="false" outlineLevel="4" collapsed="false">
      <c r="A122" s="13" t="s">
        <v>108</v>
      </c>
      <c r="B122" s="14"/>
      <c r="C122" s="14" t="s">
        <v>14</v>
      </c>
      <c r="D122" s="14" t="n">
        <v>13</v>
      </c>
      <c r="E122" s="18" t="s">
        <v>109</v>
      </c>
      <c r="F122" s="18" t="s">
        <v>13</v>
      </c>
      <c r="G122" s="14"/>
      <c r="H122" s="14"/>
      <c r="I122" s="14"/>
      <c r="J122" s="14"/>
      <c r="K122" s="14"/>
      <c r="L122" s="14"/>
      <c r="M122" s="14"/>
      <c r="N122" s="15" t="n">
        <f aca="false">N123</f>
        <v>0</v>
      </c>
      <c r="O122" s="15" t="n">
        <f aca="false">O123</f>
        <v>0</v>
      </c>
      <c r="P122" s="15" t="n">
        <f aca="false">P123</f>
        <v>0</v>
      </c>
      <c r="Q122" s="15" t="n">
        <f aca="false">Q123</f>
        <v>0</v>
      </c>
      <c r="R122" s="15" t="n">
        <f aca="false">R123</f>
        <v>0</v>
      </c>
      <c r="S122" s="15" t="n">
        <f aca="false">S123</f>
        <v>0</v>
      </c>
      <c r="T122" s="15" t="n">
        <f aca="false">T123</f>
        <v>0</v>
      </c>
      <c r="U122" s="15" t="n">
        <f aca="false">U123</f>
        <v>0</v>
      </c>
      <c r="V122" s="15" t="n">
        <f aca="false">V123</f>
        <v>0</v>
      </c>
    </row>
    <row r="123" customFormat="false" ht="15.75" hidden="false" customHeight="false" outlineLevel="4" collapsed="false">
      <c r="A123" s="13" t="s">
        <v>31</v>
      </c>
      <c r="B123" s="14"/>
      <c r="C123" s="14" t="s">
        <v>14</v>
      </c>
      <c r="D123" s="14" t="n">
        <v>13</v>
      </c>
      <c r="E123" s="18" t="s">
        <v>109</v>
      </c>
      <c r="F123" s="18" t="s">
        <v>32</v>
      </c>
      <c r="G123" s="14"/>
      <c r="H123" s="14"/>
      <c r="I123" s="14"/>
      <c r="J123" s="14"/>
      <c r="K123" s="14"/>
      <c r="L123" s="14"/>
      <c r="M123" s="14"/>
      <c r="N123" s="15" t="n">
        <v>0</v>
      </c>
      <c r="O123" s="16"/>
      <c r="P123" s="16"/>
      <c r="Q123" s="16"/>
      <c r="R123" s="16"/>
      <c r="S123" s="16"/>
      <c r="T123" s="16"/>
      <c r="U123" s="15" t="n">
        <v>0</v>
      </c>
      <c r="V123" s="15" t="n">
        <v>0</v>
      </c>
    </row>
    <row r="124" customFormat="false" ht="47.25" hidden="false" customHeight="false" outlineLevel="4" collapsed="false">
      <c r="A124" s="13" t="s">
        <v>60</v>
      </c>
      <c r="B124" s="14"/>
      <c r="C124" s="14" t="s">
        <v>14</v>
      </c>
      <c r="D124" s="14" t="n">
        <v>13</v>
      </c>
      <c r="E124" s="18" t="s">
        <v>61</v>
      </c>
      <c r="F124" s="18" t="s">
        <v>13</v>
      </c>
      <c r="G124" s="14"/>
      <c r="H124" s="14"/>
      <c r="I124" s="14"/>
      <c r="J124" s="14"/>
      <c r="K124" s="14"/>
      <c r="L124" s="14"/>
      <c r="M124" s="14"/>
      <c r="N124" s="15" t="n">
        <f aca="false">N125</f>
        <v>0</v>
      </c>
      <c r="O124" s="15" t="n">
        <f aca="false">O125</f>
        <v>0</v>
      </c>
      <c r="P124" s="15" t="n">
        <f aca="false">P125</f>
        <v>0</v>
      </c>
      <c r="Q124" s="15" t="n">
        <f aca="false">Q125</f>
        <v>0</v>
      </c>
      <c r="R124" s="15" t="n">
        <f aca="false">R125</f>
        <v>0</v>
      </c>
      <c r="S124" s="15" t="n">
        <f aca="false">S125</f>
        <v>0</v>
      </c>
      <c r="T124" s="15" t="n">
        <f aca="false">T125</f>
        <v>0</v>
      </c>
      <c r="U124" s="15" t="n">
        <f aca="false">U125</f>
        <v>0</v>
      </c>
      <c r="V124" s="15" t="n">
        <f aca="false">V125</f>
        <v>0</v>
      </c>
    </row>
    <row r="125" customFormat="false" ht="15.75" hidden="false" customHeight="false" outlineLevel="4" collapsed="false">
      <c r="A125" s="13" t="s">
        <v>31</v>
      </c>
      <c r="B125" s="14"/>
      <c r="C125" s="14" t="s">
        <v>14</v>
      </c>
      <c r="D125" s="14" t="n">
        <v>13</v>
      </c>
      <c r="E125" s="18" t="s">
        <v>61</v>
      </c>
      <c r="F125" s="18" t="s">
        <v>32</v>
      </c>
      <c r="G125" s="14"/>
      <c r="H125" s="14"/>
      <c r="I125" s="14"/>
      <c r="J125" s="14"/>
      <c r="K125" s="14"/>
      <c r="L125" s="14"/>
      <c r="M125" s="14"/>
      <c r="N125" s="29" t="n">
        <v>0</v>
      </c>
      <c r="O125" s="16"/>
      <c r="P125" s="16"/>
      <c r="Q125" s="16"/>
      <c r="R125" s="16"/>
      <c r="S125" s="16"/>
      <c r="T125" s="16"/>
      <c r="U125" s="29" t="n">
        <v>0</v>
      </c>
      <c r="V125" s="29" t="n">
        <v>0</v>
      </c>
    </row>
    <row r="126" customFormat="false" ht="63" hidden="false" customHeight="false" outlineLevel="4" collapsed="false">
      <c r="A126" s="13" t="s">
        <v>110</v>
      </c>
      <c r="B126" s="14"/>
      <c r="C126" s="14" t="s">
        <v>14</v>
      </c>
      <c r="D126" s="14" t="s">
        <v>72</v>
      </c>
      <c r="E126" s="18" t="s">
        <v>111</v>
      </c>
      <c r="F126" s="18" t="s">
        <v>13</v>
      </c>
      <c r="G126" s="14"/>
      <c r="H126" s="14"/>
      <c r="I126" s="14"/>
      <c r="J126" s="14"/>
      <c r="K126" s="14"/>
      <c r="L126" s="14"/>
      <c r="M126" s="14"/>
      <c r="N126" s="15" t="n">
        <f aca="false">N127</f>
        <v>10908</v>
      </c>
      <c r="O126" s="15" t="n">
        <f aca="false">O127</f>
        <v>0</v>
      </c>
      <c r="P126" s="15" t="n">
        <f aca="false">P127</f>
        <v>0</v>
      </c>
      <c r="Q126" s="15" t="n">
        <f aca="false">Q127</f>
        <v>0</v>
      </c>
      <c r="R126" s="15" t="n">
        <f aca="false">R127</f>
        <v>0</v>
      </c>
      <c r="S126" s="15" t="n">
        <f aca="false">S127</f>
        <v>0</v>
      </c>
      <c r="T126" s="15" t="n">
        <f aca="false">T127</f>
        <v>0</v>
      </c>
      <c r="U126" s="15" t="n">
        <f aca="false">U127</f>
        <v>8944</v>
      </c>
      <c r="V126" s="15" t="n">
        <f aca="false">V127</f>
        <v>8944</v>
      </c>
    </row>
    <row r="127" customFormat="false" ht="47.25" hidden="false" customHeight="false" outlineLevel="4" collapsed="false">
      <c r="A127" s="13" t="s">
        <v>112</v>
      </c>
      <c r="B127" s="14"/>
      <c r="C127" s="14" t="s">
        <v>14</v>
      </c>
      <c r="D127" s="14" t="s">
        <v>72</v>
      </c>
      <c r="E127" s="18" t="s">
        <v>113</v>
      </c>
      <c r="F127" s="18" t="s">
        <v>13</v>
      </c>
      <c r="G127" s="14"/>
      <c r="H127" s="14"/>
      <c r="I127" s="14"/>
      <c r="J127" s="14"/>
      <c r="K127" s="14"/>
      <c r="L127" s="14"/>
      <c r="M127" s="14"/>
      <c r="N127" s="15" t="n">
        <f aca="false">N128</f>
        <v>10908</v>
      </c>
      <c r="O127" s="15" t="n">
        <f aca="false">O128</f>
        <v>0</v>
      </c>
      <c r="P127" s="15" t="n">
        <f aca="false">P128</f>
        <v>0</v>
      </c>
      <c r="Q127" s="15" t="n">
        <f aca="false">Q128</f>
        <v>0</v>
      </c>
      <c r="R127" s="15" t="n">
        <f aca="false">R128</f>
        <v>0</v>
      </c>
      <c r="S127" s="15" t="n">
        <f aca="false">S128</f>
        <v>0</v>
      </c>
      <c r="T127" s="15" t="n">
        <f aca="false">T128</f>
        <v>0</v>
      </c>
      <c r="U127" s="15" t="n">
        <f aca="false">U128</f>
        <v>8944</v>
      </c>
      <c r="V127" s="15" t="n">
        <f aca="false">V128</f>
        <v>8944</v>
      </c>
    </row>
    <row r="128" customFormat="false" ht="15.75" hidden="false" customHeight="false" outlineLevel="4" collapsed="false">
      <c r="A128" s="13" t="s">
        <v>31</v>
      </c>
      <c r="B128" s="14"/>
      <c r="C128" s="14" t="s">
        <v>14</v>
      </c>
      <c r="D128" s="14" t="s">
        <v>72</v>
      </c>
      <c r="E128" s="18" t="s">
        <v>113</v>
      </c>
      <c r="F128" s="14" t="n">
        <v>244</v>
      </c>
      <c r="G128" s="14"/>
      <c r="H128" s="14"/>
      <c r="I128" s="14"/>
      <c r="J128" s="14"/>
      <c r="K128" s="14"/>
      <c r="L128" s="14"/>
      <c r="M128" s="14"/>
      <c r="N128" s="15" t="n">
        <v>10908</v>
      </c>
      <c r="O128" s="16"/>
      <c r="P128" s="16"/>
      <c r="Q128" s="16"/>
      <c r="R128" s="16"/>
      <c r="S128" s="16"/>
      <c r="T128" s="16"/>
      <c r="U128" s="15" t="n">
        <v>8944</v>
      </c>
      <c r="V128" s="15" t="n">
        <v>8944</v>
      </c>
    </row>
    <row r="129" customFormat="false" ht="94.5" hidden="false" customHeight="false" outlineLevel="2" collapsed="false">
      <c r="A129" s="13" t="s">
        <v>114</v>
      </c>
      <c r="B129" s="14" t="s">
        <v>13</v>
      </c>
      <c r="C129" s="14" t="s">
        <v>14</v>
      </c>
      <c r="D129" s="14" t="s">
        <v>72</v>
      </c>
      <c r="E129" s="18" t="s">
        <v>115</v>
      </c>
      <c r="F129" s="14" t="s">
        <v>13</v>
      </c>
      <c r="G129" s="14" t="s">
        <v>13</v>
      </c>
      <c r="H129" s="14"/>
      <c r="I129" s="14"/>
      <c r="J129" s="14"/>
      <c r="K129" s="14"/>
      <c r="L129" s="14"/>
      <c r="M129" s="14"/>
      <c r="N129" s="15" t="n">
        <f aca="false">N130</f>
        <v>245000</v>
      </c>
      <c r="O129" s="15" t="n">
        <f aca="false">O130</f>
        <v>0</v>
      </c>
      <c r="P129" s="15" t="n">
        <f aca="false">P130</f>
        <v>0</v>
      </c>
      <c r="Q129" s="15" t="n">
        <f aca="false">Q130</f>
        <v>0</v>
      </c>
      <c r="R129" s="15" t="n">
        <f aca="false">R130</f>
        <v>0</v>
      </c>
      <c r="S129" s="15" t="n">
        <f aca="false">S130</f>
        <v>0</v>
      </c>
      <c r="T129" s="15" t="n">
        <f aca="false">T130</f>
        <v>0</v>
      </c>
      <c r="U129" s="15" t="n">
        <f aca="false">U130</f>
        <v>200900</v>
      </c>
      <c r="V129" s="15" t="n">
        <f aca="false">V130</f>
        <v>200900</v>
      </c>
    </row>
    <row r="130" customFormat="false" ht="94.5" hidden="false" customHeight="false" outlineLevel="3" collapsed="false">
      <c r="A130" s="13" t="s">
        <v>116</v>
      </c>
      <c r="B130" s="14" t="s">
        <v>13</v>
      </c>
      <c r="C130" s="14" t="s">
        <v>14</v>
      </c>
      <c r="D130" s="14" t="s">
        <v>72</v>
      </c>
      <c r="E130" s="18" t="s">
        <v>117</v>
      </c>
      <c r="F130" s="14" t="s">
        <v>13</v>
      </c>
      <c r="G130" s="14" t="s">
        <v>13</v>
      </c>
      <c r="H130" s="14"/>
      <c r="I130" s="14"/>
      <c r="J130" s="14"/>
      <c r="K130" s="14"/>
      <c r="L130" s="14"/>
      <c r="M130" s="14"/>
      <c r="N130" s="15" t="n">
        <f aca="false">N131</f>
        <v>245000</v>
      </c>
      <c r="O130" s="15" t="n">
        <f aca="false">O131</f>
        <v>0</v>
      </c>
      <c r="P130" s="15" t="n">
        <f aca="false">P131</f>
        <v>0</v>
      </c>
      <c r="Q130" s="15" t="n">
        <f aca="false">Q131</f>
        <v>0</v>
      </c>
      <c r="R130" s="15" t="n">
        <f aca="false">R131</f>
        <v>0</v>
      </c>
      <c r="S130" s="15" t="n">
        <f aca="false">S131</f>
        <v>0</v>
      </c>
      <c r="T130" s="15" t="n">
        <f aca="false">T131</f>
        <v>0</v>
      </c>
      <c r="U130" s="15" t="n">
        <f aca="false">U131</f>
        <v>200900</v>
      </c>
      <c r="V130" s="15" t="n">
        <f aca="false">V131</f>
        <v>200900</v>
      </c>
    </row>
    <row r="131" customFormat="false" ht="15.75" hidden="false" customHeight="false" outlineLevel="4" collapsed="false">
      <c r="A131" s="13" t="s">
        <v>31</v>
      </c>
      <c r="B131" s="14" t="s">
        <v>13</v>
      </c>
      <c r="C131" s="14" t="s">
        <v>14</v>
      </c>
      <c r="D131" s="14" t="s">
        <v>72</v>
      </c>
      <c r="E131" s="18" t="s">
        <v>117</v>
      </c>
      <c r="F131" s="14" t="s">
        <v>32</v>
      </c>
      <c r="G131" s="14" t="s">
        <v>13</v>
      </c>
      <c r="H131" s="14"/>
      <c r="I131" s="14"/>
      <c r="J131" s="14"/>
      <c r="K131" s="14"/>
      <c r="L131" s="14"/>
      <c r="M131" s="14"/>
      <c r="N131" s="15" t="n">
        <v>245000</v>
      </c>
      <c r="O131" s="16"/>
      <c r="P131" s="16"/>
      <c r="Q131" s="16"/>
      <c r="R131" s="16"/>
      <c r="S131" s="16"/>
      <c r="T131" s="16"/>
      <c r="U131" s="15" t="n">
        <v>200900</v>
      </c>
      <c r="V131" s="15" t="n">
        <v>200900</v>
      </c>
    </row>
    <row r="132" customFormat="false" ht="47.25" hidden="false" customHeight="false" outlineLevel="2" collapsed="false">
      <c r="A132" s="13" t="s">
        <v>118</v>
      </c>
      <c r="B132" s="14" t="s">
        <v>13</v>
      </c>
      <c r="C132" s="14" t="s">
        <v>14</v>
      </c>
      <c r="D132" s="14" t="s">
        <v>72</v>
      </c>
      <c r="E132" s="18" t="s">
        <v>119</v>
      </c>
      <c r="F132" s="14" t="s">
        <v>13</v>
      </c>
      <c r="G132" s="14" t="s">
        <v>13</v>
      </c>
      <c r="H132" s="14"/>
      <c r="I132" s="14"/>
      <c r="J132" s="14"/>
      <c r="K132" s="14"/>
      <c r="L132" s="14"/>
      <c r="M132" s="14"/>
      <c r="N132" s="15" t="n">
        <f aca="false">N133</f>
        <v>75000</v>
      </c>
      <c r="O132" s="15" t="n">
        <f aca="false">O133</f>
        <v>0</v>
      </c>
      <c r="P132" s="15" t="n">
        <f aca="false">P133</f>
        <v>0</v>
      </c>
      <c r="Q132" s="15" t="n">
        <f aca="false">Q133</f>
        <v>0</v>
      </c>
      <c r="R132" s="15" t="n">
        <f aca="false">R133</f>
        <v>0</v>
      </c>
      <c r="S132" s="15" t="n">
        <f aca="false">S133</f>
        <v>0</v>
      </c>
      <c r="T132" s="15" t="n">
        <f aca="false">T133</f>
        <v>0</v>
      </c>
      <c r="U132" s="15" t="n">
        <f aca="false">U133</f>
        <v>61500</v>
      </c>
      <c r="V132" s="15" t="n">
        <f aca="false">V133</f>
        <v>61500</v>
      </c>
    </row>
    <row r="133" customFormat="false" ht="78.75" hidden="false" customHeight="false" outlineLevel="3" collapsed="false">
      <c r="A133" s="13" t="s">
        <v>120</v>
      </c>
      <c r="B133" s="14" t="s">
        <v>13</v>
      </c>
      <c r="C133" s="14" t="s">
        <v>14</v>
      </c>
      <c r="D133" s="14" t="s">
        <v>72</v>
      </c>
      <c r="E133" s="18" t="s">
        <v>121</v>
      </c>
      <c r="F133" s="14" t="s">
        <v>13</v>
      </c>
      <c r="G133" s="14" t="s">
        <v>13</v>
      </c>
      <c r="H133" s="14"/>
      <c r="I133" s="14"/>
      <c r="J133" s="14"/>
      <c r="K133" s="14"/>
      <c r="L133" s="14"/>
      <c r="M133" s="14"/>
      <c r="N133" s="15" t="n">
        <f aca="false">N134</f>
        <v>75000</v>
      </c>
      <c r="O133" s="15" t="n">
        <f aca="false">O134</f>
        <v>0</v>
      </c>
      <c r="P133" s="15" t="n">
        <f aca="false">P134</f>
        <v>0</v>
      </c>
      <c r="Q133" s="15" t="n">
        <f aca="false">Q134</f>
        <v>0</v>
      </c>
      <c r="R133" s="15" t="n">
        <f aca="false">R134</f>
        <v>0</v>
      </c>
      <c r="S133" s="15" t="n">
        <f aca="false">S134</f>
        <v>0</v>
      </c>
      <c r="T133" s="15" t="n">
        <f aca="false">T134</f>
        <v>0</v>
      </c>
      <c r="U133" s="15" t="n">
        <f aca="false">U134</f>
        <v>61500</v>
      </c>
      <c r="V133" s="15" t="n">
        <f aca="false">V134</f>
        <v>61500</v>
      </c>
    </row>
    <row r="134" customFormat="false" ht="15.75" hidden="false" customHeight="false" outlineLevel="4" collapsed="false">
      <c r="A134" s="13" t="s">
        <v>31</v>
      </c>
      <c r="B134" s="14" t="s">
        <v>13</v>
      </c>
      <c r="C134" s="14" t="s">
        <v>14</v>
      </c>
      <c r="D134" s="14" t="s">
        <v>72</v>
      </c>
      <c r="E134" s="18" t="s">
        <v>121</v>
      </c>
      <c r="F134" s="14" t="s">
        <v>32</v>
      </c>
      <c r="G134" s="14" t="s">
        <v>13</v>
      </c>
      <c r="H134" s="14"/>
      <c r="I134" s="14"/>
      <c r="J134" s="14"/>
      <c r="K134" s="14"/>
      <c r="L134" s="14"/>
      <c r="M134" s="14"/>
      <c r="N134" s="15" t="n">
        <v>75000</v>
      </c>
      <c r="O134" s="16"/>
      <c r="P134" s="16"/>
      <c r="Q134" s="16"/>
      <c r="R134" s="16"/>
      <c r="S134" s="16"/>
      <c r="T134" s="16"/>
      <c r="U134" s="15" t="n">
        <v>61500</v>
      </c>
      <c r="V134" s="15" t="n">
        <v>61500</v>
      </c>
    </row>
    <row r="135" customFormat="false" ht="36.75" hidden="false" customHeight="true" outlineLevel="2" collapsed="false">
      <c r="A135" s="13" t="s">
        <v>122</v>
      </c>
      <c r="B135" s="14" t="s">
        <v>13</v>
      </c>
      <c r="C135" s="14" t="s">
        <v>14</v>
      </c>
      <c r="D135" s="14" t="s">
        <v>72</v>
      </c>
      <c r="E135" s="18" t="s">
        <v>123</v>
      </c>
      <c r="F135" s="14" t="s">
        <v>13</v>
      </c>
      <c r="G135" s="14" t="s">
        <v>13</v>
      </c>
      <c r="H135" s="14"/>
      <c r="I135" s="14"/>
      <c r="J135" s="14"/>
      <c r="K135" s="14"/>
      <c r="L135" s="14"/>
      <c r="M135" s="14"/>
      <c r="N135" s="15" t="n">
        <f aca="false">N136</f>
        <v>3434853.82</v>
      </c>
      <c r="O135" s="15" t="n">
        <f aca="false">O136</f>
        <v>0</v>
      </c>
      <c r="P135" s="15" t="n">
        <f aca="false">P136</f>
        <v>0</v>
      </c>
      <c r="Q135" s="15" t="n">
        <f aca="false">Q136</f>
        <v>0</v>
      </c>
      <c r="R135" s="15" t="n">
        <f aca="false">R136</f>
        <v>0</v>
      </c>
      <c r="S135" s="15" t="n">
        <f aca="false">S136</f>
        <v>0</v>
      </c>
      <c r="T135" s="15" t="n">
        <f aca="false">T136</f>
        <v>0</v>
      </c>
      <c r="U135" s="15" t="n">
        <f aca="false">U136</f>
        <v>1616295.42</v>
      </c>
      <c r="V135" s="15" t="n">
        <f aca="false">V136</f>
        <v>1616295.42</v>
      </c>
    </row>
    <row r="136" customFormat="false" ht="47.25" hidden="false" customHeight="false" outlineLevel="3" collapsed="false">
      <c r="A136" s="13" t="s">
        <v>124</v>
      </c>
      <c r="B136" s="14" t="s">
        <v>13</v>
      </c>
      <c r="C136" s="14" t="s">
        <v>14</v>
      </c>
      <c r="D136" s="14" t="s">
        <v>72</v>
      </c>
      <c r="E136" s="18" t="s">
        <v>125</v>
      </c>
      <c r="F136" s="14" t="s">
        <v>13</v>
      </c>
      <c r="G136" s="14" t="s">
        <v>13</v>
      </c>
      <c r="H136" s="14"/>
      <c r="I136" s="14"/>
      <c r="J136" s="14"/>
      <c r="K136" s="14"/>
      <c r="L136" s="14"/>
      <c r="M136" s="14"/>
      <c r="N136" s="15" t="n">
        <f aca="false">N137+N138+N139</f>
        <v>3434853.82</v>
      </c>
      <c r="O136" s="15" t="n">
        <f aca="false">O137+O139</f>
        <v>0</v>
      </c>
      <c r="P136" s="15" t="n">
        <f aca="false">P137+P139</f>
        <v>0</v>
      </c>
      <c r="Q136" s="15" t="n">
        <f aca="false">Q137+Q139</f>
        <v>0</v>
      </c>
      <c r="R136" s="15" t="n">
        <f aca="false">R137+R139</f>
        <v>0</v>
      </c>
      <c r="S136" s="15" t="n">
        <f aca="false">S137+S139</f>
        <v>0</v>
      </c>
      <c r="T136" s="15" t="n">
        <f aca="false">T137+T139</f>
        <v>0</v>
      </c>
      <c r="U136" s="15" t="n">
        <f aca="false">U137+U138+U139</f>
        <v>1616295.42</v>
      </c>
      <c r="V136" s="15" t="n">
        <f aca="false">V137+V138+V139</f>
        <v>1616295.42</v>
      </c>
    </row>
    <row r="137" customFormat="false" ht="15.75" hidden="false" customHeight="false" outlineLevel="4" collapsed="false">
      <c r="A137" s="13" t="s">
        <v>31</v>
      </c>
      <c r="B137" s="14" t="s">
        <v>13</v>
      </c>
      <c r="C137" s="14" t="s">
        <v>14</v>
      </c>
      <c r="D137" s="14" t="s">
        <v>72</v>
      </c>
      <c r="E137" s="18" t="s">
        <v>125</v>
      </c>
      <c r="F137" s="14" t="s">
        <v>32</v>
      </c>
      <c r="G137" s="14" t="s">
        <v>13</v>
      </c>
      <c r="H137" s="14"/>
      <c r="I137" s="14"/>
      <c r="J137" s="14"/>
      <c r="K137" s="14"/>
      <c r="L137" s="14"/>
      <c r="M137" s="14"/>
      <c r="N137" s="22" t="n">
        <v>423747.18</v>
      </c>
      <c r="O137" s="16"/>
      <c r="P137" s="16"/>
      <c r="Q137" s="16"/>
      <c r="R137" s="16"/>
      <c r="S137" s="16"/>
      <c r="T137" s="16"/>
      <c r="U137" s="22" t="n">
        <v>347472.69</v>
      </c>
      <c r="V137" s="22" t="n">
        <v>347472.69</v>
      </c>
    </row>
    <row r="138" customFormat="false" ht="15.75" hidden="false" customHeight="false" outlineLevel="4" collapsed="false">
      <c r="A138" s="13" t="s">
        <v>103</v>
      </c>
      <c r="B138" s="14"/>
      <c r="C138" s="18" t="s">
        <v>14</v>
      </c>
      <c r="D138" s="18" t="s">
        <v>72</v>
      </c>
      <c r="E138" s="18" t="s">
        <v>125</v>
      </c>
      <c r="F138" s="14" t="n">
        <v>247</v>
      </c>
      <c r="G138" s="14"/>
      <c r="H138" s="14"/>
      <c r="I138" s="14"/>
      <c r="J138" s="14"/>
      <c r="K138" s="14"/>
      <c r="L138" s="14"/>
      <c r="M138" s="14"/>
      <c r="N138" s="22" t="n">
        <v>2903106.64</v>
      </c>
      <c r="O138" s="16"/>
      <c r="P138" s="16"/>
      <c r="Q138" s="16"/>
      <c r="R138" s="16"/>
      <c r="S138" s="16"/>
      <c r="T138" s="16"/>
      <c r="U138" s="22" t="n">
        <v>1180262.73</v>
      </c>
      <c r="V138" s="22" t="n">
        <v>1180262.73</v>
      </c>
      <c r="W138" s="17"/>
    </row>
    <row r="139" customFormat="false" ht="15.75" hidden="false" customHeight="false" outlineLevel="4" collapsed="false">
      <c r="A139" s="13" t="s">
        <v>41</v>
      </c>
      <c r="B139" s="14"/>
      <c r="C139" s="25" t="s">
        <v>14</v>
      </c>
      <c r="D139" s="25" t="s">
        <v>72</v>
      </c>
      <c r="E139" s="18" t="s">
        <v>125</v>
      </c>
      <c r="F139" s="14" t="n">
        <v>852</v>
      </c>
      <c r="G139" s="14"/>
      <c r="H139" s="14"/>
      <c r="I139" s="14"/>
      <c r="J139" s="14"/>
      <c r="K139" s="14"/>
      <c r="L139" s="14"/>
      <c r="M139" s="14"/>
      <c r="N139" s="15" t="n">
        <v>108000</v>
      </c>
      <c r="O139" s="16"/>
      <c r="P139" s="16"/>
      <c r="Q139" s="16"/>
      <c r="R139" s="16"/>
      <c r="S139" s="16"/>
      <c r="T139" s="16"/>
      <c r="U139" s="15" t="n">
        <v>88560</v>
      </c>
      <c r="V139" s="15" t="n">
        <v>88560</v>
      </c>
    </row>
    <row r="140" customFormat="false" ht="78.75" hidden="false" customHeight="false" outlineLevel="2" collapsed="false">
      <c r="A140" s="13" t="s">
        <v>126</v>
      </c>
      <c r="B140" s="14" t="s">
        <v>13</v>
      </c>
      <c r="C140" s="14" t="s">
        <v>14</v>
      </c>
      <c r="D140" s="14" t="s">
        <v>72</v>
      </c>
      <c r="E140" s="18" t="s">
        <v>127</v>
      </c>
      <c r="F140" s="14" t="s">
        <v>13</v>
      </c>
      <c r="G140" s="14" t="s">
        <v>13</v>
      </c>
      <c r="H140" s="14"/>
      <c r="I140" s="14"/>
      <c r="J140" s="14"/>
      <c r="K140" s="14"/>
      <c r="L140" s="14"/>
      <c r="M140" s="14"/>
      <c r="N140" s="15" t="n">
        <f aca="false">N141</f>
        <v>552575</v>
      </c>
      <c r="O140" s="15" t="e">
        <f aca="false">#REF!</f>
        <v>#REF!</v>
      </c>
      <c r="P140" s="15" t="e">
        <f aca="false">#REF!</f>
        <v>#REF!</v>
      </c>
      <c r="Q140" s="15" t="e">
        <f aca="false">#REF!</f>
        <v>#REF!</v>
      </c>
      <c r="R140" s="15" t="e">
        <f aca="false">#REF!</f>
        <v>#REF!</v>
      </c>
      <c r="S140" s="15" t="e">
        <f aca="false">#REF!</f>
        <v>#REF!</v>
      </c>
      <c r="T140" s="15" t="e">
        <f aca="false">#REF!</f>
        <v>#REF!</v>
      </c>
      <c r="U140" s="15" t="n">
        <f aca="false">U141</f>
        <v>453111</v>
      </c>
      <c r="V140" s="15" t="n">
        <f aca="false">V141</f>
        <v>453111</v>
      </c>
    </row>
    <row r="141" customFormat="false" ht="78.75" hidden="false" customHeight="false" outlineLevel="2" collapsed="false">
      <c r="A141" s="13" t="s">
        <v>128</v>
      </c>
      <c r="B141" s="14"/>
      <c r="C141" s="14" t="s">
        <v>14</v>
      </c>
      <c r="D141" s="14" t="s">
        <v>72</v>
      </c>
      <c r="E141" s="18" t="s">
        <v>129</v>
      </c>
      <c r="F141" s="14" t="s">
        <v>13</v>
      </c>
      <c r="G141" s="14"/>
      <c r="H141" s="14"/>
      <c r="I141" s="14"/>
      <c r="J141" s="14"/>
      <c r="K141" s="14"/>
      <c r="L141" s="14"/>
      <c r="M141" s="14"/>
      <c r="N141" s="15" t="n">
        <f aca="false">N142</f>
        <v>552575</v>
      </c>
      <c r="O141" s="15" t="n">
        <f aca="false">O142</f>
        <v>0</v>
      </c>
      <c r="P141" s="15" t="n">
        <f aca="false">P142</f>
        <v>0</v>
      </c>
      <c r="Q141" s="15" t="n">
        <f aca="false">Q142</f>
        <v>0</v>
      </c>
      <c r="R141" s="15" t="n">
        <f aca="false">R142</f>
        <v>0</v>
      </c>
      <c r="S141" s="15" t="n">
        <f aca="false">S142</f>
        <v>0</v>
      </c>
      <c r="T141" s="15" t="n">
        <f aca="false">T142</f>
        <v>0</v>
      </c>
      <c r="U141" s="15" t="n">
        <f aca="false">U142</f>
        <v>453111</v>
      </c>
      <c r="V141" s="15" t="n">
        <f aca="false">V142</f>
        <v>453111</v>
      </c>
    </row>
    <row r="142" customFormat="false" ht="15.75" hidden="false" customHeight="false" outlineLevel="2" collapsed="false">
      <c r="A142" s="13" t="s">
        <v>31</v>
      </c>
      <c r="B142" s="14"/>
      <c r="C142" s="14" t="s">
        <v>14</v>
      </c>
      <c r="D142" s="14" t="s">
        <v>72</v>
      </c>
      <c r="E142" s="18" t="s">
        <v>129</v>
      </c>
      <c r="F142" s="14" t="n">
        <v>244</v>
      </c>
      <c r="G142" s="14"/>
      <c r="H142" s="14"/>
      <c r="I142" s="14"/>
      <c r="J142" s="14"/>
      <c r="K142" s="14"/>
      <c r="L142" s="14"/>
      <c r="M142" s="14"/>
      <c r="N142" s="15" t="n">
        <v>552575</v>
      </c>
      <c r="O142" s="15"/>
      <c r="P142" s="15"/>
      <c r="Q142" s="15"/>
      <c r="R142" s="15"/>
      <c r="S142" s="15"/>
      <c r="T142" s="15"/>
      <c r="U142" s="15" t="n">
        <v>453111</v>
      </c>
      <c r="V142" s="15" t="n">
        <v>453111</v>
      </c>
    </row>
    <row r="143" customFormat="false" ht="48.75" hidden="false" customHeight="true" outlineLevel="4" collapsed="false">
      <c r="A143" s="13" t="s">
        <v>130</v>
      </c>
      <c r="B143" s="14"/>
      <c r="C143" s="14" t="s">
        <v>14</v>
      </c>
      <c r="D143" s="14" t="s">
        <v>72</v>
      </c>
      <c r="E143" s="18" t="s">
        <v>131</v>
      </c>
      <c r="F143" s="14" t="s">
        <v>13</v>
      </c>
      <c r="G143" s="14"/>
      <c r="H143" s="14"/>
      <c r="I143" s="14"/>
      <c r="J143" s="14"/>
      <c r="K143" s="14"/>
      <c r="L143" s="14"/>
      <c r="M143" s="14"/>
      <c r="N143" s="15" t="n">
        <f aca="false">N146+N148+N144+N150</f>
        <v>1585550</v>
      </c>
      <c r="O143" s="15" t="n">
        <f aca="false">O146+O148+O144</f>
        <v>0</v>
      </c>
      <c r="P143" s="15" t="n">
        <f aca="false">P146+P148+P144</f>
        <v>0</v>
      </c>
      <c r="Q143" s="15" t="n">
        <f aca="false">Q146+Q148+Q144</f>
        <v>0</v>
      </c>
      <c r="R143" s="15" t="n">
        <f aca="false">R146+R148+R144</f>
        <v>0</v>
      </c>
      <c r="S143" s="15" t="n">
        <f aca="false">S146+S148+S144</f>
        <v>0</v>
      </c>
      <c r="T143" s="15" t="n">
        <f aca="false">T146+T148+T144</f>
        <v>0</v>
      </c>
      <c r="U143" s="15" t="n">
        <f aca="false">U146+U148+U144+U150</f>
        <v>480150</v>
      </c>
      <c r="V143" s="15" t="n">
        <f aca="false">V146+V148+V144+V150</f>
        <v>480150</v>
      </c>
    </row>
    <row r="144" customFormat="false" ht="33.75" hidden="false" customHeight="true" outlineLevel="4" collapsed="false">
      <c r="A144" s="30" t="s">
        <v>132</v>
      </c>
      <c r="B144" s="14"/>
      <c r="C144" s="14" t="s">
        <v>14</v>
      </c>
      <c r="D144" s="14" t="s">
        <v>72</v>
      </c>
      <c r="E144" s="31" t="s">
        <v>133</v>
      </c>
      <c r="F144" s="14" t="s">
        <v>13</v>
      </c>
      <c r="G144" s="14"/>
      <c r="H144" s="14"/>
      <c r="I144" s="14"/>
      <c r="J144" s="14"/>
      <c r="K144" s="14"/>
      <c r="L144" s="14"/>
      <c r="M144" s="14"/>
      <c r="N144" s="15" t="n">
        <f aca="false">N145</f>
        <v>178020</v>
      </c>
      <c r="O144" s="15" t="n">
        <f aca="false">O145</f>
        <v>0</v>
      </c>
      <c r="P144" s="15" t="n">
        <f aca="false">P145</f>
        <v>0</v>
      </c>
      <c r="Q144" s="15" t="n">
        <f aca="false">Q145</f>
        <v>0</v>
      </c>
      <c r="R144" s="15" t="n">
        <f aca="false">R145</f>
        <v>0</v>
      </c>
      <c r="S144" s="15" t="n">
        <f aca="false">S145</f>
        <v>0</v>
      </c>
      <c r="T144" s="15" t="n">
        <f aca="false">T145</f>
        <v>0</v>
      </c>
      <c r="U144" s="15" t="n">
        <f aca="false">U145</f>
        <v>145976</v>
      </c>
      <c r="V144" s="15" t="n">
        <f aca="false">V145</f>
        <v>145976</v>
      </c>
    </row>
    <row r="145" customFormat="false" ht="27.75" hidden="false" customHeight="true" outlineLevel="4" collapsed="false">
      <c r="A145" s="13" t="s">
        <v>31</v>
      </c>
      <c r="B145" s="14"/>
      <c r="C145" s="14" t="s">
        <v>14</v>
      </c>
      <c r="D145" s="14" t="s">
        <v>72</v>
      </c>
      <c r="E145" s="31" t="s">
        <v>133</v>
      </c>
      <c r="F145" s="14" t="n">
        <v>244</v>
      </c>
      <c r="G145" s="14"/>
      <c r="H145" s="14"/>
      <c r="I145" s="14"/>
      <c r="J145" s="14"/>
      <c r="K145" s="14"/>
      <c r="L145" s="14"/>
      <c r="M145" s="14"/>
      <c r="N145" s="15" t="n">
        <v>178020</v>
      </c>
      <c r="O145" s="15"/>
      <c r="P145" s="15"/>
      <c r="Q145" s="15"/>
      <c r="R145" s="15"/>
      <c r="S145" s="15"/>
      <c r="T145" s="15"/>
      <c r="U145" s="15" t="n">
        <v>145976</v>
      </c>
      <c r="V145" s="15" t="n">
        <v>145976</v>
      </c>
    </row>
    <row r="146" customFormat="false" ht="27" hidden="false" customHeight="true" outlineLevel="4" collapsed="false">
      <c r="A146" s="32" t="s">
        <v>134</v>
      </c>
      <c r="B146" s="14"/>
      <c r="C146" s="14" t="s">
        <v>14</v>
      </c>
      <c r="D146" s="14" t="s">
        <v>72</v>
      </c>
      <c r="E146" s="33" t="s">
        <v>135</v>
      </c>
      <c r="F146" s="14" t="s">
        <v>13</v>
      </c>
      <c r="G146" s="14"/>
      <c r="H146" s="14"/>
      <c r="I146" s="14"/>
      <c r="J146" s="14"/>
      <c r="K146" s="14"/>
      <c r="L146" s="14"/>
      <c r="M146" s="14"/>
      <c r="N146" s="15" t="n">
        <f aca="false">N147</f>
        <v>367530</v>
      </c>
      <c r="O146" s="15" t="n">
        <f aca="false">O147</f>
        <v>0</v>
      </c>
      <c r="P146" s="15" t="n">
        <f aca="false">P147</f>
        <v>0</v>
      </c>
      <c r="Q146" s="15" t="n">
        <f aca="false">Q147</f>
        <v>0</v>
      </c>
      <c r="R146" s="15" t="n">
        <f aca="false">R147</f>
        <v>0</v>
      </c>
      <c r="S146" s="15" t="n">
        <f aca="false">S147</f>
        <v>0</v>
      </c>
      <c r="T146" s="15" t="n">
        <f aca="false">T147</f>
        <v>0</v>
      </c>
      <c r="U146" s="15" t="n">
        <f aca="false">U147</f>
        <v>301374</v>
      </c>
      <c r="V146" s="15" t="n">
        <f aca="false">V147</f>
        <v>301374</v>
      </c>
    </row>
    <row r="147" customFormat="false" ht="15.75" hidden="false" customHeight="false" outlineLevel="4" collapsed="false">
      <c r="A147" s="13" t="s">
        <v>31</v>
      </c>
      <c r="B147" s="14"/>
      <c r="C147" s="14" t="s">
        <v>14</v>
      </c>
      <c r="D147" s="14" t="s">
        <v>72</v>
      </c>
      <c r="E147" s="33" t="s">
        <v>135</v>
      </c>
      <c r="F147" s="14" t="n">
        <v>244</v>
      </c>
      <c r="G147" s="14"/>
      <c r="H147" s="14"/>
      <c r="I147" s="14"/>
      <c r="J147" s="14"/>
      <c r="K147" s="14"/>
      <c r="L147" s="14"/>
      <c r="M147" s="14"/>
      <c r="N147" s="15" t="n">
        <v>367530</v>
      </c>
      <c r="O147" s="16"/>
      <c r="P147" s="16"/>
      <c r="Q147" s="16"/>
      <c r="R147" s="16"/>
      <c r="S147" s="16"/>
      <c r="T147" s="16"/>
      <c r="U147" s="15" t="n">
        <v>301374</v>
      </c>
      <c r="V147" s="15" t="n">
        <v>301374</v>
      </c>
    </row>
    <row r="148" customFormat="false" ht="31.5" hidden="false" customHeight="false" outlineLevel="4" collapsed="false">
      <c r="A148" s="13" t="s">
        <v>136</v>
      </c>
      <c r="B148" s="14"/>
      <c r="C148" s="14" t="s">
        <v>14</v>
      </c>
      <c r="D148" s="14" t="s">
        <v>72</v>
      </c>
      <c r="E148" s="18" t="s">
        <v>137</v>
      </c>
      <c r="F148" s="14" t="s">
        <v>13</v>
      </c>
      <c r="G148" s="14"/>
      <c r="H148" s="14"/>
      <c r="I148" s="14"/>
      <c r="J148" s="14"/>
      <c r="K148" s="14"/>
      <c r="L148" s="14"/>
      <c r="M148" s="14"/>
      <c r="N148" s="15" t="n">
        <f aca="false">N149</f>
        <v>40000</v>
      </c>
      <c r="O148" s="15" t="n">
        <f aca="false">O149</f>
        <v>0</v>
      </c>
      <c r="P148" s="15" t="n">
        <f aca="false">P149</f>
        <v>0</v>
      </c>
      <c r="Q148" s="15" t="n">
        <f aca="false">Q149</f>
        <v>0</v>
      </c>
      <c r="R148" s="15" t="n">
        <f aca="false">R149</f>
        <v>0</v>
      </c>
      <c r="S148" s="15" t="n">
        <f aca="false">S149</f>
        <v>0</v>
      </c>
      <c r="T148" s="15" t="n">
        <f aca="false">T149</f>
        <v>0</v>
      </c>
      <c r="U148" s="15" t="n">
        <f aca="false">U149</f>
        <v>32800</v>
      </c>
      <c r="V148" s="15" t="n">
        <f aca="false">V149</f>
        <v>32800</v>
      </c>
    </row>
    <row r="149" customFormat="false" ht="15.75" hidden="false" customHeight="false" outlineLevel="4" collapsed="false">
      <c r="A149" s="13" t="s">
        <v>31</v>
      </c>
      <c r="B149" s="14"/>
      <c r="C149" s="14" t="s">
        <v>14</v>
      </c>
      <c r="D149" s="14" t="s">
        <v>72</v>
      </c>
      <c r="E149" s="18" t="s">
        <v>137</v>
      </c>
      <c r="F149" s="14" t="n">
        <v>244</v>
      </c>
      <c r="G149" s="14"/>
      <c r="H149" s="14"/>
      <c r="I149" s="14"/>
      <c r="J149" s="14"/>
      <c r="K149" s="14"/>
      <c r="L149" s="14"/>
      <c r="M149" s="14"/>
      <c r="N149" s="15" t="n">
        <v>40000</v>
      </c>
      <c r="O149" s="16"/>
      <c r="P149" s="16"/>
      <c r="Q149" s="16"/>
      <c r="R149" s="16"/>
      <c r="S149" s="16"/>
      <c r="T149" s="16"/>
      <c r="U149" s="15" t="n">
        <v>32800</v>
      </c>
      <c r="V149" s="15" t="n">
        <v>32800</v>
      </c>
    </row>
    <row r="150" customFormat="false" ht="31.5" hidden="false" customHeight="false" outlineLevel="4" collapsed="false">
      <c r="A150" s="13" t="s">
        <v>138</v>
      </c>
      <c r="B150" s="14"/>
      <c r="C150" s="14" t="s">
        <v>14</v>
      </c>
      <c r="D150" s="14" t="s">
        <v>72</v>
      </c>
      <c r="E150" s="18" t="s">
        <v>139</v>
      </c>
      <c r="F150" s="14" t="s">
        <v>13</v>
      </c>
      <c r="G150" s="14"/>
      <c r="H150" s="14"/>
      <c r="I150" s="14"/>
      <c r="J150" s="14"/>
      <c r="K150" s="14"/>
      <c r="L150" s="14"/>
      <c r="M150" s="14"/>
      <c r="N150" s="15" t="n">
        <f aca="false">N151</f>
        <v>1000000</v>
      </c>
      <c r="O150" s="16"/>
      <c r="P150" s="16"/>
      <c r="Q150" s="16"/>
      <c r="R150" s="16"/>
      <c r="S150" s="16"/>
      <c r="T150" s="16"/>
      <c r="U150" s="15" t="n">
        <f aca="false">U151</f>
        <v>0</v>
      </c>
      <c r="V150" s="15" t="n">
        <f aca="false">V151</f>
        <v>0</v>
      </c>
    </row>
    <row r="151" customFormat="false" ht="15.75" hidden="false" customHeight="false" outlineLevel="4" collapsed="false">
      <c r="A151" s="13" t="s">
        <v>31</v>
      </c>
      <c r="B151" s="14"/>
      <c r="C151" s="14" t="s">
        <v>14</v>
      </c>
      <c r="D151" s="14" t="s">
        <v>72</v>
      </c>
      <c r="E151" s="18" t="s">
        <v>139</v>
      </c>
      <c r="F151" s="14" t="n">
        <v>244</v>
      </c>
      <c r="G151" s="14"/>
      <c r="H151" s="14"/>
      <c r="I151" s="14"/>
      <c r="J151" s="14"/>
      <c r="K151" s="14"/>
      <c r="L151" s="14"/>
      <c r="M151" s="14"/>
      <c r="N151" s="15" t="n">
        <v>1000000</v>
      </c>
      <c r="O151" s="16"/>
      <c r="P151" s="16"/>
      <c r="Q151" s="16"/>
      <c r="R151" s="16"/>
      <c r="S151" s="16"/>
      <c r="T151" s="16"/>
      <c r="U151" s="15" t="n">
        <v>0</v>
      </c>
      <c r="V151" s="15" t="n">
        <v>0</v>
      </c>
    </row>
    <row r="152" customFormat="false" ht="47.25" hidden="false" customHeight="false" outlineLevel="4" collapsed="false">
      <c r="A152" s="13" t="s">
        <v>140</v>
      </c>
      <c r="B152" s="14"/>
      <c r="C152" s="14" t="s">
        <v>14</v>
      </c>
      <c r="D152" s="14" t="s">
        <v>72</v>
      </c>
      <c r="E152" s="18" t="s">
        <v>141</v>
      </c>
      <c r="F152" s="14" t="s">
        <v>13</v>
      </c>
      <c r="G152" s="14"/>
      <c r="H152" s="14"/>
      <c r="I152" s="14"/>
      <c r="J152" s="14"/>
      <c r="K152" s="14"/>
      <c r="L152" s="14"/>
      <c r="M152" s="14"/>
      <c r="N152" s="15" t="n">
        <f aca="false">N153</f>
        <v>23220</v>
      </c>
      <c r="O152" s="15" t="n">
        <f aca="false">O153</f>
        <v>0</v>
      </c>
      <c r="P152" s="15" t="n">
        <f aca="false">P153</f>
        <v>0</v>
      </c>
      <c r="Q152" s="15" t="n">
        <f aca="false">Q153</f>
        <v>0</v>
      </c>
      <c r="R152" s="15" t="n">
        <f aca="false">R153</f>
        <v>0</v>
      </c>
      <c r="S152" s="15" t="n">
        <f aca="false">S153</f>
        <v>0</v>
      </c>
      <c r="T152" s="15" t="n">
        <f aca="false">T153</f>
        <v>0</v>
      </c>
      <c r="U152" s="15" t="n">
        <f aca="false">U153</f>
        <v>19040</v>
      </c>
      <c r="V152" s="15" t="n">
        <f aca="false">V153</f>
        <v>19040</v>
      </c>
    </row>
    <row r="153" customFormat="false" ht="45.75" hidden="false" customHeight="true" outlineLevel="4" collapsed="false">
      <c r="A153" s="13" t="s">
        <v>142</v>
      </c>
      <c r="B153" s="14"/>
      <c r="C153" s="14" t="s">
        <v>14</v>
      </c>
      <c r="D153" s="14" t="s">
        <v>72</v>
      </c>
      <c r="E153" s="18" t="s">
        <v>143</v>
      </c>
      <c r="F153" s="14" t="s">
        <v>13</v>
      </c>
      <c r="G153" s="14"/>
      <c r="H153" s="14"/>
      <c r="I153" s="14"/>
      <c r="J153" s="14"/>
      <c r="K153" s="14"/>
      <c r="L153" s="14"/>
      <c r="M153" s="14"/>
      <c r="N153" s="15" t="n">
        <f aca="false">N154</f>
        <v>23220</v>
      </c>
      <c r="O153" s="15" t="n">
        <f aca="false">O154</f>
        <v>0</v>
      </c>
      <c r="P153" s="15" t="n">
        <f aca="false">P154</f>
        <v>0</v>
      </c>
      <c r="Q153" s="15" t="n">
        <f aca="false">Q154</f>
        <v>0</v>
      </c>
      <c r="R153" s="15" t="n">
        <f aca="false">R154</f>
        <v>0</v>
      </c>
      <c r="S153" s="15" t="n">
        <f aca="false">S154</f>
        <v>0</v>
      </c>
      <c r="T153" s="15" t="n">
        <f aca="false">T154</f>
        <v>0</v>
      </c>
      <c r="U153" s="15" t="n">
        <f aca="false">U154</f>
        <v>19040</v>
      </c>
      <c r="V153" s="15" t="n">
        <f aca="false">V154</f>
        <v>19040</v>
      </c>
    </row>
    <row r="154" customFormat="false" ht="15.75" hidden="false" customHeight="false" outlineLevel="4" collapsed="false">
      <c r="A154" s="13" t="s">
        <v>31</v>
      </c>
      <c r="B154" s="14"/>
      <c r="C154" s="14" t="s">
        <v>14</v>
      </c>
      <c r="D154" s="14" t="s">
        <v>72</v>
      </c>
      <c r="E154" s="18" t="s">
        <v>143</v>
      </c>
      <c r="F154" s="14" t="n">
        <v>244</v>
      </c>
      <c r="G154" s="14"/>
      <c r="H154" s="14"/>
      <c r="I154" s="14"/>
      <c r="J154" s="14"/>
      <c r="K154" s="14"/>
      <c r="L154" s="14"/>
      <c r="M154" s="14"/>
      <c r="N154" s="15" t="n">
        <v>23220</v>
      </c>
      <c r="O154" s="16"/>
      <c r="P154" s="16"/>
      <c r="Q154" s="16"/>
      <c r="R154" s="16"/>
      <c r="S154" s="16"/>
      <c r="T154" s="16"/>
      <c r="U154" s="15" t="n">
        <v>19040</v>
      </c>
      <c r="V154" s="15" t="n">
        <v>19040</v>
      </c>
    </row>
    <row r="155" customFormat="false" ht="47.25" hidden="false" customHeight="false" outlineLevel="4" collapsed="false">
      <c r="A155" s="13" t="s">
        <v>144</v>
      </c>
      <c r="B155" s="14"/>
      <c r="C155" s="14" t="s">
        <v>14</v>
      </c>
      <c r="D155" s="14" t="s">
        <v>72</v>
      </c>
      <c r="E155" s="18" t="s">
        <v>145</v>
      </c>
      <c r="F155" s="14" t="s">
        <v>13</v>
      </c>
      <c r="G155" s="14"/>
      <c r="H155" s="14"/>
      <c r="I155" s="14"/>
      <c r="J155" s="14"/>
      <c r="K155" s="14"/>
      <c r="L155" s="14"/>
      <c r="M155" s="14"/>
      <c r="N155" s="15" t="n">
        <f aca="false">N156</f>
        <v>14342700.1</v>
      </c>
      <c r="O155" s="15" t="e">
        <f aca="false">O156</f>
        <v>#REF!</v>
      </c>
      <c r="P155" s="15" t="e">
        <f aca="false">P156</f>
        <v>#REF!</v>
      </c>
      <c r="Q155" s="15" t="e">
        <f aca="false">Q156</f>
        <v>#REF!</v>
      </c>
      <c r="R155" s="15" t="e">
        <f aca="false">R156</f>
        <v>#REF!</v>
      </c>
      <c r="S155" s="15" t="e">
        <f aca="false">S156</f>
        <v>#REF!</v>
      </c>
      <c r="T155" s="15" t="e">
        <f aca="false">T156</f>
        <v>#REF!</v>
      </c>
      <c r="U155" s="15" t="n">
        <f aca="false">U156</f>
        <v>11761007.89</v>
      </c>
      <c r="V155" s="15" t="n">
        <f aca="false">V156</f>
        <v>11761007.89</v>
      </c>
    </row>
    <row r="156" customFormat="false" ht="47.25" hidden="false" customHeight="false" outlineLevel="4" collapsed="false">
      <c r="A156" s="13" t="s">
        <v>146</v>
      </c>
      <c r="B156" s="14"/>
      <c r="C156" s="14" t="s">
        <v>14</v>
      </c>
      <c r="D156" s="14" t="s">
        <v>72</v>
      </c>
      <c r="E156" s="18" t="s">
        <v>147</v>
      </c>
      <c r="F156" s="14" t="s">
        <v>13</v>
      </c>
      <c r="G156" s="14"/>
      <c r="H156" s="14"/>
      <c r="I156" s="14"/>
      <c r="J156" s="14"/>
      <c r="K156" s="14"/>
      <c r="L156" s="14"/>
      <c r="M156" s="14"/>
      <c r="N156" s="15" t="n">
        <f aca="false">N157+N158+N159+N160+N161+N162</f>
        <v>14342700.1</v>
      </c>
      <c r="O156" s="15" t="e">
        <f aca="false">O157+O158+O159+O160+O161+O162+#REF!</f>
        <v>#REF!</v>
      </c>
      <c r="P156" s="15" t="e">
        <f aca="false">P157+P158+P159+P160+P161+P162+#REF!</f>
        <v>#REF!</v>
      </c>
      <c r="Q156" s="15" t="e">
        <f aca="false">Q157+Q158+Q159+Q160+Q161+Q162+#REF!</f>
        <v>#REF!</v>
      </c>
      <c r="R156" s="15" t="e">
        <f aca="false">R157+R158+R159+R160+R161+R162+#REF!</f>
        <v>#REF!</v>
      </c>
      <c r="S156" s="15" t="e">
        <f aca="false">S157+S158+S159+S160+S161+S162+#REF!</f>
        <v>#REF!</v>
      </c>
      <c r="T156" s="15" t="e">
        <f aca="false">T157+T158+T159+T160+T161+T162+#REF!</f>
        <v>#REF!</v>
      </c>
      <c r="U156" s="15" t="n">
        <f aca="false">U157+U158+U159+U160+U161+U162</f>
        <v>11761007.89</v>
      </c>
      <c r="V156" s="15" t="n">
        <f aca="false">V157+V158+V159+V160+V161+V162</f>
        <v>11761007.89</v>
      </c>
    </row>
    <row r="157" customFormat="false" ht="15.75" hidden="false" customHeight="false" outlineLevel="4" collapsed="false">
      <c r="A157" s="13" t="s">
        <v>94</v>
      </c>
      <c r="B157" s="14"/>
      <c r="C157" s="25" t="s">
        <v>14</v>
      </c>
      <c r="D157" s="25" t="s">
        <v>72</v>
      </c>
      <c r="E157" s="18" t="s">
        <v>147</v>
      </c>
      <c r="F157" s="14" t="s">
        <v>96</v>
      </c>
      <c r="G157" s="14"/>
      <c r="H157" s="14"/>
      <c r="I157" s="14"/>
      <c r="J157" s="14"/>
      <c r="K157" s="14"/>
      <c r="L157" s="14"/>
      <c r="M157" s="14"/>
      <c r="N157" s="15" t="n">
        <v>10412548.65</v>
      </c>
      <c r="O157" s="16"/>
      <c r="P157" s="16"/>
      <c r="Q157" s="16"/>
      <c r="R157" s="16"/>
      <c r="S157" s="16"/>
      <c r="T157" s="16"/>
      <c r="U157" s="15" t="n">
        <v>8538289.89</v>
      </c>
      <c r="V157" s="15" t="n">
        <v>8538289.89</v>
      </c>
      <c r="W157" s="17"/>
    </row>
    <row r="158" customFormat="false" ht="31.5" hidden="false" customHeight="false" outlineLevel="4" collapsed="false">
      <c r="A158" s="13" t="s">
        <v>97</v>
      </c>
      <c r="B158" s="14"/>
      <c r="C158" s="25" t="s">
        <v>14</v>
      </c>
      <c r="D158" s="25" t="s">
        <v>72</v>
      </c>
      <c r="E158" s="18" t="s">
        <v>147</v>
      </c>
      <c r="F158" s="14" t="s">
        <v>98</v>
      </c>
      <c r="G158" s="14"/>
      <c r="H158" s="14"/>
      <c r="I158" s="14"/>
      <c r="J158" s="14"/>
      <c r="K158" s="14"/>
      <c r="L158" s="14"/>
      <c r="M158" s="14"/>
      <c r="N158" s="15" t="n">
        <v>11400</v>
      </c>
      <c r="O158" s="16"/>
      <c r="P158" s="16"/>
      <c r="Q158" s="16"/>
      <c r="R158" s="16"/>
      <c r="S158" s="16"/>
      <c r="T158" s="16"/>
      <c r="U158" s="15" t="n">
        <v>9348</v>
      </c>
      <c r="V158" s="15" t="n">
        <v>9348</v>
      </c>
    </row>
    <row r="159" customFormat="false" ht="63" hidden="false" customHeight="false" outlineLevel="4" collapsed="false">
      <c r="A159" s="13" t="s">
        <v>99</v>
      </c>
      <c r="B159" s="14"/>
      <c r="C159" s="25" t="s">
        <v>14</v>
      </c>
      <c r="D159" s="25" t="s">
        <v>72</v>
      </c>
      <c r="E159" s="18" t="s">
        <v>147</v>
      </c>
      <c r="F159" s="14" t="s">
        <v>100</v>
      </c>
      <c r="G159" s="14"/>
      <c r="H159" s="14"/>
      <c r="I159" s="14"/>
      <c r="J159" s="14"/>
      <c r="K159" s="14"/>
      <c r="L159" s="14"/>
      <c r="M159" s="14"/>
      <c r="N159" s="15" t="n">
        <v>3144591.45</v>
      </c>
      <c r="O159" s="16"/>
      <c r="P159" s="16"/>
      <c r="Q159" s="16"/>
      <c r="R159" s="16"/>
      <c r="S159" s="16"/>
      <c r="T159" s="16"/>
      <c r="U159" s="15" t="n">
        <v>2578560</v>
      </c>
      <c r="V159" s="15" t="n">
        <v>2578560</v>
      </c>
      <c r="W159" s="17"/>
    </row>
    <row r="160" customFormat="false" ht="15.75" hidden="false" customHeight="false" outlineLevel="4" collapsed="false">
      <c r="A160" s="13" t="s">
        <v>31</v>
      </c>
      <c r="B160" s="14"/>
      <c r="C160" s="25" t="s">
        <v>14</v>
      </c>
      <c r="D160" s="25" t="s">
        <v>72</v>
      </c>
      <c r="E160" s="18" t="s">
        <v>147</v>
      </c>
      <c r="F160" s="14" t="s">
        <v>32</v>
      </c>
      <c r="G160" s="14"/>
      <c r="H160" s="14"/>
      <c r="I160" s="14"/>
      <c r="J160" s="14"/>
      <c r="K160" s="14"/>
      <c r="L160" s="14"/>
      <c r="M160" s="14"/>
      <c r="N160" s="15" t="n">
        <v>758230</v>
      </c>
      <c r="O160" s="16"/>
      <c r="P160" s="16"/>
      <c r="Q160" s="16"/>
      <c r="R160" s="16"/>
      <c r="S160" s="16"/>
      <c r="T160" s="16"/>
      <c r="U160" s="15" t="n">
        <v>621748</v>
      </c>
      <c r="V160" s="15" t="n">
        <v>621748</v>
      </c>
    </row>
    <row r="161" customFormat="false" ht="31.5" hidden="false" customHeight="false" outlineLevel="2" collapsed="false">
      <c r="A161" s="13" t="s">
        <v>33</v>
      </c>
      <c r="B161" s="14"/>
      <c r="C161" s="25" t="s">
        <v>14</v>
      </c>
      <c r="D161" s="25" t="s">
        <v>72</v>
      </c>
      <c r="E161" s="18" t="s">
        <v>147</v>
      </c>
      <c r="F161" s="14" t="s">
        <v>40</v>
      </c>
      <c r="G161" s="14" t="s">
        <v>13</v>
      </c>
      <c r="H161" s="14"/>
      <c r="I161" s="14"/>
      <c r="J161" s="14"/>
      <c r="K161" s="14"/>
      <c r="L161" s="14"/>
      <c r="M161" s="14"/>
      <c r="N161" s="15" t="n">
        <v>14593</v>
      </c>
      <c r="O161" s="16"/>
      <c r="P161" s="16"/>
      <c r="Q161" s="16"/>
      <c r="R161" s="16"/>
      <c r="S161" s="16"/>
      <c r="T161" s="16"/>
      <c r="U161" s="15" t="n">
        <v>11966</v>
      </c>
      <c r="V161" s="15" t="n">
        <v>11966</v>
      </c>
    </row>
    <row r="162" customFormat="false" ht="15.75" hidden="false" customHeight="false" outlineLevel="3" collapsed="false">
      <c r="A162" s="13" t="s">
        <v>41</v>
      </c>
      <c r="B162" s="14"/>
      <c r="C162" s="25" t="s">
        <v>14</v>
      </c>
      <c r="D162" s="25" t="s">
        <v>72</v>
      </c>
      <c r="E162" s="18" t="s">
        <v>147</v>
      </c>
      <c r="F162" s="14" t="s">
        <v>42</v>
      </c>
      <c r="G162" s="14" t="s">
        <v>13</v>
      </c>
      <c r="H162" s="14"/>
      <c r="I162" s="14"/>
      <c r="J162" s="14"/>
      <c r="K162" s="14"/>
      <c r="L162" s="14"/>
      <c r="M162" s="14"/>
      <c r="N162" s="15" t="n">
        <v>1337</v>
      </c>
      <c r="O162" s="16"/>
      <c r="P162" s="16"/>
      <c r="Q162" s="16"/>
      <c r="R162" s="16"/>
      <c r="S162" s="16"/>
      <c r="T162" s="16"/>
      <c r="U162" s="15" t="n">
        <v>1096</v>
      </c>
      <c r="V162" s="15" t="n">
        <v>1096</v>
      </c>
    </row>
    <row r="163" customFormat="false" ht="78.75" hidden="false" customHeight="true" outlineLevel="4" collapsed="false">
      <c r="A163" s="13" t="s">
        <v>148</v>
      </c>
      <c r="B163" s="34"/>
      <c r="C163" s="35" t="s">
        <v>14</v>
      </c>
      <c r="D163" s="35" t="s">
        <v>72</v>
      </c>
      <c r="E163" s="25" t="s">
        <v>149</v>
      </c>
      <c r="F163" s="14" t="s">
        <v>13</v>
      </c>
      <c r="G163" s="14"/>
      <c r="H163" s="14"/>
      <c r="I163" s="14"/>
      <c r="J163" s="14"/>
      <c r="K163" s="14"/>
      <c r="L163" s="14"/>
      <c r="M163" s="14"/>
      <c r="N163" s="15" t="n">
        <f aca="false">N164</f>
        <v>21670</v>
      </c>
      <c r="O163" s="15" t="n">
        <f aca="false">O164</f>
        <v>0</v>
      </c>
      <c r="P163" s="15" t="n">
        <f aca="false">P164</f>
        <v>0</v>
      </c>
      <c r="Q163" s="15" t="n">
        <f aca="false">Q164</f>
        <v>0</v>
      </c>
      <c r="R163" s="15" t="n">
        <f aca="false">R164</f>
        <v>0</v>
      </c>
      <c r="S163" s="15" t="n">
        <f aca="false">S164</f>
        <v>0</v>
      </c>
      <c r="T163" s="15" t="n">
        <f aca="false">T164</f>
        <v>0</v>
      </c>
      <c r="U163" s="15" t="n">
        <f aca="false">U164</f>
        <v>17769</v>
      </c>
      <c r="V163" s="15" t="n">
        <f aca="false">V164</f>
        <v>17769</v>
      </c>
    </row>
    <row r="164" customFormat="false" ht="63" hidden="false" customHeight="false" outlineLevel="4" collapsed="false">
      <c r="A164" s="13" t="s">
        <v>150</v>
      </c>
      <c r="B164" s="34"/>
      <c r="C164" s="35" t="s">
        <v>14</v>
      </c>
      <c r="D164" s="35" t="s">
        <v>72</v>
      </c>
      <c r="E164" s="25" t="s">
        <v>151</v>
      </c>
      <c r="F164" s="14" t="s">
        <v>13</v>
      </c>
      <c r="G164" s="14"/>
      <c r="H164" s="14"/>
      <c r="I164" s="14"/>
      <c r="J164" s="14"/>
      <c r="K164" s="14"/>
      <c r="L164" s="14"/>
      <c r="M164" s="14"/>
      <c r="N164" s="15" t="n">
        <f aca="false">N165</f>
        <v>21670</v>
      </c>
      <c r="O164" s="15" t="n">
        <f aca="false">O165</f>
        <v>0</v>
      </c>
      <c r="P164" s="15" t="n">
        <f aca="false">P165</f>
        <v>0</v>
      </c>
      <c r="Q164" s="15" t="n">
        <f aca="false">Q165</f>
        <v>0</v>
      </c>
      <c r="R164" s="15" t="n">
        <f aca="false">R165</f>
        <v>0</v>
      </c>
      <c r="S164" s="15" t="n">
        <f aca="false">S165</f>
        <v>0</v>
      </c>
      <c r="T164" s="15" t="n">
        <f aca="false">T165</f>
        <v>0</v>
      </c>
      <c r="U164" s="15" t="n">
        <f aca="false">U165</f>
        <v>17769</v>
      </c>
      <c r="V164" s="15" t="n">
        <f aca="false">V165</f>
        <v>17769</v>
      </c>
    </row>
    <row r="165" customFormat="false" ht="15.75" hidden="false" customHeight="false" outlineLevel="4" collapsed="false">
      <c r="A165" s="13" t="s">
        <v>31</v>
      </c>
      <c r="B165" s="34"/>
      <c r="C165" s="25" t="s">
        <v>14</v>
      </c>
      <c r="D165" s="25" t="s">
        <v>72</v>
      </c>
      <c r="E165" s="25" t="s">
        <v>151</v>
      </c>
      <c r="F165" s="36" t="n">
        <v>244</v>
      </c>
      <c r="G165" s="14"/>
      <c r="H165" s="14"/>
      <c r="I165" s="14"/>
      <c r="J165" s="14"/>
      <c r="K165" s="14"/>
      <c r="L165" s="14"/>
      <c r="M165" s="14"/>
      <c r="N165" s="15" t="n">
        <v>21670</v>
      </c>
      <c r="O165" s="16"/>
      <c r="P165" s="16"/>
      <c r="Q165" s="16"/>
      <c r="R165" s="16"/>
      <c r="S165" s="16"/>
      <c r="T165" s="16"/>
      <c r="U165" s="15" t="n">
        <v>17769</v>
      </c>
      <c r="V165" s="15" t="n">
        <v>17769</v>
      </c>
    </row>
    <row r="166" customFormat="false" ht="47.25" hidden="false" customHeight="false" outlineLevel="2" collapsed="false">
      <c r="A166" s="13" t="s">
        <v>152</v>
      </c>
      <c r="B166" s="14" t="s">
        <v>13</v>
      </c>
      <c r="C166" s="37" t="s">
        <v>14</v>
      </c>
      <c r="D166" s="37" t="s">
        <v>72</v>
      </c>
      <c r="E166" s="25" t="s">
        <v>153</v>
      </c>
      <c r="F166" s="14" t="s">
        <v>13</v>
      </c>
      <c r="G166" s="14" t="s">
        <v>13</v>
      </c>
      <c r="H166" s="14"/>
      <c r="I166" s="14"/>
      <c r="J166" s="14"/>
      <c r="K166" s="14"/>
      <c r="L166" s="14"/>
      <c r="M166" s="14"/>
      <c r="N166" s="15" t="n">
        <f aca="false">N167</f>
        <v>17030</v>
      </c>
      <c r="O166" s="15" t="n">
        <f aca="false">O167</f>
        <v>0</v>
      </c>
      <c r="P166" s="15" t="n">
        <f aca="false">P167</f>
        <v>0</v>
      </c>
      <c r="Q166" s="15" t="n">
        <f aca="false">Q167</f>
        <v>0</v>
      </c>
      <c r="R166" s="15" t="n">
        <f aca="false">R167</f>
        <v>0</v>
      </c>
      <c r="S166" s="15" t="n">
        <f aca="false">S167</f>
        <v>0</v>
      </c>
      <c r="T166" s="15" t="n">
        <f aca="false">T167</f>
        <v>0</v>
      </c>
      <c r="U166" s="15" t="n">
        <f aca="false">U167</f>
        <v>13964</v>
      </c>
      <c r="V166" s="15" t="n">
        <f aca="false">V167</f>
        <v>13964</v>
      </c>
    </row>
    <row r="167" customFormat="false" ht="31.5" hidden="false" customHeight="false" outlineLevel="3" collapsed="false">
      <c r="A167" s="13" t="s">
        <v>154</v>
      </c>
      <c r="B167" s="14" t="s">
        <v>13</v>
      </c>
      <c r="C167" s="14" t="s">
        <v>14</v>
      </c>
      <c r="D167" s="14" t="s">
        <v>72</v>
      </c>
      <c r="E167" s="25" t="s">
        <v>155</v>
      </c>
      <c r="F167" s="14" t="s">
        <v>13</v>
      </c>
      <c r="G167" s="14" t="s">
        <v>13</v>
      </c>
      <c r="H167" s="14"/>
      <c r="I167" s="14"/>
      <c r="J167" s="14"/>
      <c r="K167" s="14"/>
      <c r="L167" s="14"/>
      <c r="M167" s="14"/>
      <c r="N167" s="15" t="n">
        <f aca="false">N168</f>
        <v>17030</v>
      </c>
      <c r="O167" s="15" t="n">
        <f aca="false">O168</f>
        <v>0</v>
      </c>
      <c r="P167" s="15" t="n">
        <f aca="false">P168</f>
        <v>0</v>
      </c>
      <c r="Q167" s="15" t="n">
        <f aca="false">Q168</f>
        <v>0</v>
      </c>
      <c r="R167" s="15" t="n">
        <f aca="false">R168</f>
        <v>0</v>
      </c>
      <c r="S167" s="15" t="n">
        <f aca="false">S168</f>
        <v>0</v>
      </c>
      <c r="T167" s="15" t="n">
        <f aca="false">T168</f>
        <v>0</v>
      </c>
      <c r="U167" s="15" t="n">
        <f aca="false">U168</f>
        <v>13964</v>
      </c>
      <c r="V167" s="15" t="n">
        <f aca="false">V168</f>
        <v>13964</v>
      </c>
    </row>
    <row r="168" customFormat="false" ht="15.75" hidden="false" customHeight="false" outlineLevel="4" collapsed="false">
      <c r="A168" s="13" t="s">
        <v>31</v>
      </c>
      <c r="B168" s="14" t="s">
        <v>13</v>
      </c>
      <c r="C168" s="14" t="s">
        <v>14</v>
      </c>
      <c r="D168" s="14" t="s">
        <v>72</v>
      </c>
      <c r="E168" s="25" t="s">
        <v>155</v>
      </c>
      <c r="F168" s="14" t="s">
        <v>32</v>
      </c>
      <c r="G168" s="14" t="s">
        <v>13</v>
      </c>
      <c r="H168" s="14"/>
      <c r="I168" s="14"/>
      <c r="J168" s="14"/>
      <c r="K168" s="14"/>
      <c r="L168" s="14"/>
      <c r="M168" s="14"/>
      <c r="N168" s="15" t="n">
        <v>17030</v>
      </c>
      <c r="O168" s="16"/>
      <c r="P168" s="16"/>
      <c r="Q168" s="16"/>
      <c r="R168" s="16"/>
      <c r="S168" s="16"/>
      <c r="T168" s="16"/>
      <c r="U168" s="15" t="n">
        <v>13964</v>
      </c>
      <c r="V168" s="15" t="n">
        <v>13964</v>
      </c>
    </row>
    <row r="169" customFormat="false" ht="30" hidden="false" customHeight="false" outlineLevel="4" collapsed="false">
      <c r="A169" s="38" t="s">
        <v>156</v>
      </c>
      <c r="B169" s="39"/>
      <c r="C169" s="37" t="s">
        <v>14</v>
      </c>
      <c r="D169" s="37" t="s">
        <v>72</v>
      </c>
      <c r="E169" s="25" t="s">
        <v>157</v>
      </c>
      <c r="F169" s="14" t="s">
        <v>13</v>
      </c>
      <c r="G169" s="14"/>
      <c r="H169" s="14"/>
      <c r="I169" s="14"/>
      <c r="J169" s="14"/>
      <c r="K169" s="14"/>
      <c r="L169" s="14"/>
      <c r="M169" s="14"/>
      <c r="N169" s="15" t="n">
        <f aca="false">N170</f>
        <v>168000</v>
      </c>
      <c r="O169" s="15" t="e">
        <f aca="false">#REF!</f>
        <v>#REF!</v>
      </c>
      <c r="P169" s="15" t="e">
        <f aca="false">#REF!</f>
        <v>#REF!</v>
      </c>
      <c r="Q169" s="15" t="e">
        <f aca="false">#REF!</f>
        <v>#REF!</v>
      </c>
      <c r="R169" s="15" t="e">
        <f aca="false">#REF!</f>
        <v>#REF!</v>
      </c>
      <c r="S169" s="15" t="e">
        <f aca="false">#REF!</f>
        <v>#REF!</v>
      </c>
      <c r="T169" s="15" t="e">
        <f aca="false">#REF!</f>
        <v>#REF!</v>
      </c>
      <c r="U169" s="15" t="n">
        <f aca="false">U170</f>
        <v>137760</v>
      </c>
      <c r="V169" s="15" t="n">
        <f aca="false">V170</f>
        <v>137760</v>
      </c>
    </row>
    <row r="170" customFormat="false" ht="30" hidden="false" customHeight="false" outlineLevel="4" collapsed="false">
      <c r="A170" s="40" t="s">
        <v>158</v>
      </c>
      <c r="B170" s="36"/>
      <c r="C170" s="37" t="s">
        <v>14</v>
      </c>
      <c r="D170" s="37" t="s">
        <v>72</v>
      </c>
      <c r="E170" s="25" t="s">
        <v>159</v>
      </c>
      <c r="F170" s="14" t="s">
        <v>13</v>
      </c>
      <c r="G170" s="14"/>
      <c r="H170" s="14"/>
      <c r="I170" s="14"/>
      <c r="J170" s="14"/>
      <c r="K170" s="14"/>
      <c r="L170" s="14"/>
      <c r="M170" s="14"/>
      <c r="N170" s="15" t="n">
        <f aca="false">N171</f>
        <v>168000</v>
      </c>
      <c r="O170" s="15" t="n">
        <f aca="false">O171</f>
        <v>0</v>
      </c>
      <c r="P170" s="15" t="n">
        <f aca="false">P171</f>
        <v>0</v>
      </c>
      <c r="Q170" s="15" t="n">
        <f aca="false">Q171</f>
        <v>0</v>
      </c>
      <c r="R170" s="15" t="n">
        <f aca="false">R171</f>
        <v>0</v>
      </c>
      <c r="S170" s="15" t="n">
        <f aca="false">S171</f>
        <v>0</v>
      </c>
      <c r="T170" s="15" t="n">
        <f aca="false">T171</f>
        <v>0</v>
      </c>
      <c r="U170" s="15" t="n">
        <f aca="false">U171</f>
        <v>137760</v>
      </c>
      <c r="V170" s="15" t="n">
        <f aca="false">V171</f>
        <v>137760</v>
      </c>
    </row>
    <row r="171" customFormat="false" ht="15.75" hidden="false" customHeight="false" outlineLevel="4" collapsed="false">
      <c r="A171" s="41" t="s">
        <v>31</v>
      </c>
      <c r="B171" s="14"/>
      <c r="C171" s="37" t="s">
        <v>14</v>
      </c>
      <c r="D171" s="37" t="s">
        <v>72</v>
      </c>
      <c r="E171" s="25" t="s">
        <v>159</v>
      </c>
      <c r="F171" s="14" t="n">
        <v>244</v>
      </c>
      <c r="G171" s="14"/>
      <c r="H171" s="14"/>
      <c r="I171" s="14"/>
      <c r="J171" s="14"/>
      <c r="K171" s="14"/>
      <c r="L171" s="14"/>
      <c r="M171" s="14"/>
      <c r="N171" s="15" t="n">
        <v>168000</v>
      </c>
      <c r="O171" s="16"/>
      <c r="P171" s="16"/>
      <c r="Q171" s="16"/>
      <c r="R171" s="16"/>
      <c r="S171" s="16"/>
      <c r="T171" s="16"/>
      <c r="U171" s="15" t="n">
        <v>137760</v>
      </c>
      <c r="V171" s="15" t="n">
        <v>137760</v>
      </c>
    </row>
    <row r="172" customFormat="false" ht="78" hidden="false" customHeight="true" outlineLevel="4" collapsed="false">
      <c r="A172" s="13" t="s">
        <v>160</v>
      </c>
      <c r="B172" s="14"/>
      <c r="C172" s="37" t="s">
        <v>14</v>
      </c>
      <c r="D172" s="37" t="s">
        <v>72</v>
      </c>
      <c r="E172" s="18" t="s">
        <v>161</v>
      </c>
      <c r="F172" s="14" t="s">
        <v>13</v>
      </c>
      <c r="G172" s="14"/>
      <c r="H172" s="14"/>
      <c r="I172" s="14"/>
      <c r="J172" s="14"/>
      <c r="K172" s="14"/>
      <c r="L172" s="14"/>
      <c r="M172" s="14"/>
      <c r="N172" s="15" t="n">
        <f aca="false">N173</f>
        <v>44100</v>
      </c>
      <c r="O172" s="15" t="n">
        <f aca="false">O173</f>
        <v>0</v>
      </c>
      <c r="P172" s="15" t="n">
        <f aca="false">P173</f>
        <v>0</v>
      </c>
      <c r="Q172" s="15" t="n">
        <f aca="false">Q173</f>
        <v>0</v>
      </c>
      <c r="R172" s="15" t="n">
        <f aca="false">R173</f>
        <v>0</v>
      </c>
      <c r="S172" s="15" t="n">
        <f aca="false">S173</f>
        <v>0</v>
      </c>
      <c r="T172" s="15" t="n">
        <f aca="false">T173</f>
        <v>0</v>
      </c>
      <c r="U172" s="15" t="n">
        <f aca="false">U173</f>
        <v>36162</v>
      </c>
      <c r="V172" s="15" t="n">
        <f aca="false">V173</f>
        <v>36162</v>
      </c>
    </row>
    <row r="173" customFormat="false" ht="45.75" hidden="false" customHeight="true" outlineLevel="4" collapsed="false">
      <c r="A173" s="13" t="s">
        <v>162</v>
      </c>
      <c r="B173" s="14"/>
      <c r="C173" s="14" t="s">
        <v>14</v>
      </c>
      <c r="D173" s="14" t="s">
        <v>72</v>
      </c>
      <c r="E173" s="18" t="s">
        <v>163</v>
      </c>
      <c r="F173" s="14" t="s">
        <v>13</v>
      </c>
      <c r="G173" s="14"/>
      <c r="H173" s="14"/>
      <c r="I173" s="14"/>
      <c r="J173" s="14"/>
      <c r="K173" s="14"/>
      <c r="L173" s="14"/>
      <c r="M173" s="14"/>
      <c r="N173" s="15" t="n">
        <f aca="false">N174</f>
        <v>44100</v>
      </c>
      <c r="O173" s="15" t="n">
        <f aca="false">O174</f>
        <v>0</v>
      </c>
      <c r="P173" s="15" t="n">
        <f aca="false">P174</f>
        <v>0</v>
      </c>
      <c r="Q173" s="15" t="n">
        <f aca="false">Q174</f>
        <v>0</v>
      </c>
      <c r="R173" s="15" t="n">
        <f aca="false">R174</f>
        <v>0</v>
      </c>
      <c r="S173" s="15" t="n">
        <f aca="false">S174</f>
        <v>0</v>
      </c>
      <c r="T173" s="15" t="n">
        <f aca="false">T174</f>
        <v>0</v>
      </c>
      <c r="U173" s="15" t="n">
        <f aca="false">U174</f>
        <v>36162</v>
      </c>
      <c r="V173" s="15" t="n">
        <f aca="false">V174</f>
        <v>36162</v>
      </c>
    </row>
    <row r="174" customFormat="false" ht="15.75" hidden="false" customHeight="false" outlineLevel="4" collapsed="false">
      <c r="A174" s="13" t="s">
        <v>31</v>
      </c>
      <c r="B174" s="14"/>
      <c r="C174" s="14" t="s">
        <v>14</v>
      </c>
      <c r="D174" s="14" t="s">
        <v>72</v>
      </c>
      <c r="E174" s="18" t="s">
        <v>163</v>
      </c>
      <c r="F174" s="14" t="n">
        <v>244</v>
      </c>
      <c r="G174" s="14"/>
      <c r="H174" s="14"/>
      <c r="I174" s="14"/>
      <c r="J174" s="14"/>
      <c r="K174" s="14"/>
      <c r="L174" s="14"/>
      <c r="M174" s="14"/>
      <c r="N174" s="15" t="n">
        <v>44100</v>
      </c>
      <c r="O174" s="16"/>
      <c r="P174" s="16"/>
      <c r="Q174" s="16"/>
      <c r="R174" s="16"/>
      <c r="S174" s="16"/>
      <c r="T174" s="16"/>
      <c r="U174" s="15" t="n">
        <v>36162</v>
      </c>
      <c r="V174" s="15" t="n">
        <v>36162</v>
      </c>
    </row>
    <row r="175" customFormat="false" ht="47.25" hidden="false" customHeight="false" outlineLevel="2" collapsed="false">
      <c r="A175" s="13" t="s">
        <v>19</v>
      </c>
      <c r="B175" s="14" t="s">
        <v>13</v>
      </c>
      <c r="C175" s="14" t="s">
        <v>14</v>
      </c>
      <c r="D175" s="14" t="s">
        <v>72</v>
      </c>
      <c r="E175" s="18" t="s">
        <v>20</v>
      </c>
      <c r="F175" s="14" t="s">
        <v>13</v>
      </c>
      <c r="G175" s="14" t="s">
        <v>13</v>
      </c>
      <c r="H175" s="14"/>
      <c r="I175" s="14"/>
      <c r="J175" s="14"/>
      <c r="K175" s="14"/>
      <c r="L175" s="14"/>
      <c r="M175" s="14"/>
      <c r="N175" s="15" t="n">
        <f aca="false">N176</f>
        <v>10000</v>
      </c>
      <c r="O175" s="15" t="n">
        <f aca="false">O176</f>
        <v>0</v>
      </c>
      <c r="P175" s="15" t="n">
        <f aca="false">P176</f>
        <v>0</v>
      </c>
      <c r="Q175" s="15" t="n">
        <f aca="false">Q176</f>
        <v>0</v>
      </c>
      <c r="R175" s="15" t="n">
        <f aca="false">R176</f>
        <v>0</v>
      </c>
      <c r="S175" s="15" t="n">
        <f aca="false">S176</f>
        <v>0</v>
      </c>
      <c r="T175" s="15" t="n">
        <f aca="false">T176</f>
        <v>0</v>
      </c>
      <c r="U175" s="15" t="n">
        <f aca="false">U176</f>
        <v>8200</v>
      </c>
      <c r="V175" s="15" t="n">
        <f aca="false">V176</f>
        <v>8200</v>
      </c>
    </row>
    <row r="176" customFormat="false" ht="31.5" hidden="false" customHeight="false" outlineLevel="3" collapsed="false">
      <c r="A176" s="13" t="s">
        <v>164</v>
      </c>
      <c r="B176" s="14" t="s">
        <v>13</v>
      </c>
      <c r="C176" s="14" t="s">
        <v>14</v>
      </c>
      <c r="D176" s="14" t="s">
        <v>72</v>
      </c>
      <c r="E176" s="18" t="s">
        <v>165</v>
      </c>
      <c r="F176" s="14" t="s">
        <v>13</v>
      </c>
      <c r="G176" s="14" t="s">
        <v>13</v>
      </c>
      <c r="H176" s="14"/>
      <c r="I176" s="14"/>
      <c r="J176" s="14"/>
      <c r="K176" s="14"/>
      <c r="L176" s="14"/>
      <c r="M176" s="14"/>
      <c r="N176" s="15" t="n">
        <f aca="false">N177</f>
        <v>10000</v>
      </c>
      <c r="O176" s="15" t="n">
        <f aca="false">O177</f>
        <v>0</v>
      </c>
      <c r="P176" s="15" t="n">
        <f aca="false">P177</f>
        <v>0</v>
      </c>
      <c r="Q176" s="15" t="n">
        <f aca="false">Q177</f>
        <v>0</v>
      </c>
      <c r="R176" s="15" t="n">
        <f aca="false">R177</f>
        <v>0</v>
      </c>
      <c r="S176" s="15" t="n">
        <f aca="false">S177</f>
        <v>0</v>
      </c>
      <c r="T176" s="15" t="n">
        <f aca="false">T177</f>
        <v>0</v>
      </c>
      <c r="U176" s="15" t="n">
        <f aca="false">U177</f>
        <v>8200</v>
      </c>
      <c r="V176" s="15" t="n">
        <f aca="false">V177</f>
        <v>8200</v>
      </c>
    </row>
    <row r="177" customFormat="false" ht="47.25" hidden="false" customHeight="false" outlineLevel="4" collapsed="false">
      <c r="A177" s="13" t="s">
        <v>166</v>
      </c>
      <c r="B177" s="14" t="s">
        <v>13</v>
      </c>
      <c r="C177" s="14" t="s">
        <v>14</v>
      </c>
      <c r="D177" s="14" t="s">
        <v>72</v>
      </c>
      <c r="E177" s="18" t="s">
        <v>165</v>
      </c>
      <c r="F177" s="14" t="s">
        <v>167</v>
      </c>
      <c r="G177" s="14" t="s">
        <v>13</v>
      </c>
      <c r="H177" s="14"/>
      <c r="I177" s="14"/>
      <c r="J177" s="14"/>
      <c r="K177" s="14"/>
      <c r="L177" s="14"/>
      <c r="M177" s="14"/>
      <c r="N177" s="15" t="n">
        <v>10000</v>
      </c>
      <c r="O177" s="16"/>
      <c r="P177" s="16"/>
      <c r="Q177" s="16"/>
      <c r="R177" s="16"/>
      <c r="S177" s="16"/>
      <c r="T177" s="16"/>
      <c r="U177" s="15" t="n">
        <v>8200</v>
      </c>
      <c r="V177" s="15" t="n">
        <v>8200</v>
      </c>
    </row>
    <row r="178" customFormat="false" ht="15.75" hidden="false" customHeight="false" outlineLevel="0" collapsed="false">
      <c r="A178" s="10" t="s">
        <v>168</v>
      </c>
      <c r="B178" s="11" t="s">
        <v>13</v>
      </c>
      <c r="C178" s="11" t="s">
        <v>18</v>
      </c>
      <c r="D178" s="11" t="s">
        <v>15</v>
      </c>
      <c r="E178" s="11" t="s">
        <v>16</v>
      </c>
      <c r="F178" s="11" t="s">
        <v>13</v>
      </c>
      <c r="G178" s="11" t="s">
        <v>13</v>
      </c>
      <c r="H178" s="11"/>
      <c r="I178" s="11"/>
      <c r="J178" s="11"/>
      <c r="K178" s="11"/>
      <c r="L178" s="11"/>
      <c r="M178" s="11"/>
      <c r="N178" s="12" t="n">
        <f aca="false">N179</f>
        <v>1195888</v>
      </c>
      <c r="O178" s="12" t="e">
        <f aca="false">O179</f>
        <v>#REF!</v>
      </c>
      <c r="P178" s="12" t="e">
        <f aca="false">P179</f>
        <v>#REF!</v>
      </c>
      <c r="Q178" s="12" t="e">
        <f aca="false">Q179</f>
        <v>#REF!</v>
      </c>
      <c r="R178" s="12" t="e">
        <f aca="false">R179</f>
        <v>#REF!</v>
      </c>
      <c r="S178" s="12" t="e">
        <f aca="false">S179</f>
        <v>#REF!</v>
      </c>
      <c r="T178" s="12" t="e">
        <f aca="false">T179</f>
        <v>#REF!</v>
      </c>
      <c r="U178" s="12" t="n">
        <f aca="false">U179</f>
        <v>1318708</v>
      </c>
      <c r="V178" s="12" t="n">
        <f aca="false">V179</f>
        <v>1443568</v>
      </c>
    </row>
    <row r="179" customFormat="false" ht="31.5" hidden="false" customHeight="false" outlineLevel="1" collapsed="false">
      <c r="A179" s="13" t="s">
        <v>169</v>
      </c>
      <c r="B179" s="14" t="s">
        <v>13</v>
      </c>
      <c r="C179" s="14" t="s">
        <v>18</v>
      </c>
      <c r="D179" s="14" t="s">
        <v>27</v>
      </c>
      <c r="E179" s="14" t="s">
        <v>16</v>
      </c>
      <c r="F179" s="14" t="s">
        <v>13</v>
      </c>
      <c r="G179" s="14" t="s">
        <v>13</v>
      </c>
      <c r="H179" s="14"/>
      <c r="I179" s="14"/>
      <c r="J179" s="14"/>
      <c r="K179" s="14"/>
      <c r="L179" s="14"/>
      <c r="M179" s="14"/>
      <c r="N179" s="19" t="n">
        <f aca="false">N180</f>
        <v>1195888</v>
      </c>
      <c r="O179" s="19" t="e">
        <f aca="false">O180</f>
        <v>#REF!</v>
      </c>
      <c r="P179" s="19" t="e">
        <f aca="false">P180</f>
        <v>#REF!</v>
      </c>
      <c r="Q179" s="19" t="e">
        <f aca="false">Q180</f>
        <v>#REF!</v>
      </c>
      <c r="R179" s="19" t="e">
        <f aca="false">R180</f>
        <v>#REF!</v>
      </c>
      <c r="S179" s="19" t="e">
        <f aca="false">S180</f>
        <v>#REF!</v>
      </c>
      <c r="T179" s="19" t="e">
        <f aca="false">T180</f>
        <v>#REF!</v>
      </c>
      <c r="U179" s="19" t="n">
        <f aca="false">U180</f>
        <v>1318708</v>
      </c>
      <c r="V179" s="19" t="n">
        <f aca="false">V180</f>
        <v>1443568</v>
      </c>
    </row>
    <row r="180" customFormat="false" ht="47.25" hidden="false" customHeight="false" outlineLevel="2" collapsed="false">
      <c r="A180" s="13" t="s">
        <v>19</v>
      </c>
      <c r="B180" s="14" t="s">
        <v>13</v>
      </c>
      <c r="C180" s="14" t="s">
        <v>18</v>
      </c>
      <c r="D180" s="14" t="s">
        <v>27</v>
      </c>
      <c r="E180" s="14" t="s">
        <v>20</v>
      </c>
      <c r="F180" s="14" t="s">
        <v>13</v>
      </c>
      <c r="G180" s="14" t="s">
        <v>13</v>
      </c>
      <c r="H180" s="14"/>
      <c r="I180" s="14"/>
      <c r="J180" s="14"/>
      <c r="K180" s="14"/>
      <c r="L180" s="14"/>
      <c r="M180" s="14"/>
      <c r="N180" s="15" t="n">
        <f aca="false">N181</f>
        <v>1195888</v>
      </c>
      <c r="O180" s="15" t="e">
        <f aca="false">O181</f>
        <v>#REF!</v>
      </c>
      <c r="P180" s="15" t="e">
        <f aca="false">P181</f>
        <v>#REF!</v>
      </c>
      <c r="Q180" s="15" t="e">
        <f aca="false">Q181</f>
        <v>#REF!</v>
      </c>
      <c r="R180" s="15" t="e">
        <f aca="false">R181</f>
        <v>#REF!</v>
      </c>
      <c r="S180" s="15" t="e">
        <f aca="false">S181</f>
        <v>#REF!</v>
      </c>
      <c r="T180" s="15" t="e">
        <f aca="false">T181</f>
        <v>#REF!</v>
      </c>
      <c r="U180" s="15" t="n">
        <f aca="false">U181</f>
        <v>1318708</v>
      </c>
      <c r="V180" s="15" t="n">
        <f aca="false">V181</f>
        <v>1443568</v>
      </c>
    </row>
    <row r="181" customFormat="false" ht="47.25" hidden="false" customHeight="false" outlineLevel="3" collapsed="false">
      <c r="A181" s="13" t="s">
        <v>170</v>
      </c>
      <c r="B181" s="14" t="s">
        <v>13</v>
      </c>
      <c r="C181" s="14" t="s">
        <v>18</v>
      </c>
      <c r="D181" s="14" t="s">
        <v>27</v>
      </c>
      <c r="E181" s="14" t="s">
        <v>171</v>
      </c>
      <c r="F181" s="14" t="s">
        <v>13</v>
      </c>
      <c r="G181" s="14" t="s">
        <v>13</v>
      </c>
      <c r="H181" s="14"/>
      <c r="I181" s="14"/>
      <c r="J181" s="14"/>
      <c r="K181" s="14"/>
      <c r="L181" s="14"/>
      <c r="M181" s="14"/>
      <c r="N181" s="15" t="n">
        <f aca="false">N182+N183</f>
        <v>1195888</v>
      </c>
      <c r="O181" s="15" t="e">
        <f aca="false">O182+O183+#REF!</f>
        <v>#REF!</v>
      </c>
      <c r="P181" s="15" t="e">
        <f aca="false">P182+P183+#REF!</f>
        <v>#REF!</v>
      </c>
      <c r="Q181" s="15" t="e">
        <f aca="false">Q182+Q183+#REF!</f>
        <v>#REF!</v>
      </c>
      <c r="R181" s="15" t="e">
        <f aca="false">R182+R183+#REF!</f>
        <v>#REF!</v>
      </c>
      <c r="S181" s="15" t="e">
        <f aca="false">S182+S183+#REF!</f>
        <v>#REF!</v>
      </c>
      <c r="T181" s="15" t="e">
        <f aca="false">T182+T183+#REF!</f>
        <v>#REF!</v>
      </c>
      <c r="U181" s="15" t="n">
        <f aca="false">U182+U183</f>
        <v>1318708</v>
      </c>
      <c r="V181" s="15" t="n">
        <f aca="false">V182+V183</f>
        <v>1443568</v>
      </c>
    </row>
    <row r="182" customFormat="false" ht="31.5" hidden="false" customHeight="false" outlineLevel="4" collapsed="false">
      <c r="A182" s="13" t="s">
        <v>22</v>
      </c>
      <c r="B182" s="14" t="s">
        <v>13</v>
      </c>
      <c r="C182" s="14" t="s">
        <v>18</v>
      </c>
      <c r="D182" s="14" t="s">
        <v>27</v>
      </c>
      <c r="E182" s="14" t="s">
        <v>171</v>
      </c>
      <c r="F182" s="14" t="s">
        <v>23</v>
      </c>
      <c r="G182" s="14" t="s">
        <v>13</v>
      </c>
      <c r="H182" s="14"/>
      <c r="I182" s="14"/>
      <c r="J182" s="14"/>
      <c r="K182" s="14"/>
      <c r="L182" s="14"/>
      <c r="M182" s="14"/>
      <c r="N182" s="15" t="n">
        <v>918501</v>
      </c>
      <c r="O182" s="16"/>
      <c r="P182" s="16"/>
      <c r="Q182" s="16"/>
      <c r="R182" s="16"/>
      <c r="S182" s="16"/>
      <c r="T182" s="16"/>
      <c r="U182" s="15" t="n">
        <v>1016781</v>
      </c>
      <c r="V182" s="15" t="n">
        <v>1108731</v>
      </c>
      <c r="W182" s="17"/>
    </row>
    <row r="183" customFormat="false" ht="78.75" hidden="false" customHeight="false" outlineLevel="4" collapsed="false">
      <c r="A183" s="13" t="s">
        <v>24</v>
      </c>
      <c r="B183" s="14" t="s">
        <v>13</v>
      </c>
      <c r="C183" s="14" t="s">
        <v>18</v>
      </c>
      <c r="D183" s="14" t="s">
        <v>27</v>
      </c>
      <c r="E183" s="14" t="s">
        <v>171</v>
      </c>
      <c r="F183" s="14" t="s">
        <v>25</v>
      </c>
      <c r="G183" s="14" t="s">
        <v>13</v>
      </c>
      <c r="H183" s="14"/>
      <c r="I183" s="14"/>
      <c r="J183" s="14"/>
      <c r="K183" s="14"/>
      <c r="L183" s="14"/>
      <c r="M183" s="14"/>
      <c r="N183" s="15" t="n">
        <v>277387</v>
      </c>
      <c r="O183" s="16"/>
      <c r="P183" s="16"/>
      <c r="Q183" s="16"/>
      <c r="R183" s="16"/>
      <c r="S183" s="16"/>
      <c r="T183" s="16"/>
      <c r="U183" s="15" t="n">
        <v>301927</v>
      </c>
      <c r="V183" s="15" t="n">
        <v>334837</v>
      </c>
      <c r="W183" s="17"/>
    </row>
    <row r="184" customFormat="false" ht="47.25" hidden="false" customHeight="false" outlineLevel="0" collapsed="false">
      <c r="A184" s="10" t="s">
        <v>172</v>
      </c>
      <c r="B184" s="11" t="s">
        <v>13</v>
      </c>
      <c r="C184" s="11" t="s">
        <v>27</v>
      </c>
      <c r="D184" s="11" t="s">
        <v>15</v>
      </c>
      <c r="E184" s="11" t="s">
        <v>16</v>
      </c>
      <c r="F184" s="11" t="s">
        <v>13</v>
      </c>
      <c r="G184" s="11" t="s">
        <v>13</v>
      </c>
      <c r="H184" s="11"/>
      <c r="I184" s="11"/>
      <c r="J184" s="11"/>
      <c r="K184" s="11"/>
      <c r="L184" s="11"/>
      <c r="M184" s="11"/>
      <c r="N184" s="12" t="n">
        <f aca="false">N185</f>
        <v>2230696.8</v>
      </c>
      <c r="O184" s="12" t="e">
        <f aca="false">O185</f>
        <v>#REF!</v>
      </c>
      <c r="P184" s="12" t="e">
        <f aca="false">P185</f>
        <v>#REF!</v>
      </c>
      <c r="Q184" s="12" t="e">
        <f aca="false">Q185</f>
        <v>#REF!</v>
      </c>
      <c r="R184" s="12" t="e">
        <f aca="false">R185</f>
        <v>#REF!</v>
      </c>
      <c r="S184" s="12" t="e">
        <f aca="false">S185</f>
        <v>#REF!</v>
      </c>
      <c r="T184" s="12" t="e">
        <f aca="false">T185</f>
        <v>#REF!</v>
      </c>
      <c r="U184" s="12" t="n">
        <f aca="false">U185</f>
        <v>1501171</v>
      </c>
      <c r="V184" s="12" t="n">
        <f aca="false">V185</f>
        <v>1501171</v>
      </c>
    </row>
    <row r="185" customFormat="false" ht="63" hidden="false" customHeight="false" outlineLevel="1" collapsed="false">
      <c r="A185" s="13" t="s">
        <v>173</v>
      </c>
      <c r="B185" s="14" t="s">
        <v>13</v>
      </c>
      <c r="C185" s="14" t="s">
        <v>27</v>
      </c>
      <c r="D185" s="14" t="s">
        <v>174</v>
      </c>
      <c r="E185" s="14" t="s">
        <v>16</v>
      </c>
      <c r="F185" s="14" t="s">
        <v>13</v>
      </c>
      <c r="G185" s="14" t="s">
        <v>13</v>
      </c>
      <c r="H185" s="14"/>
      <c r="I185" s="14"/>
      <c r="J185" s="14"/>
      <c r="K185" s="14"/>
      <c r="L185" s="14"/>
      <c r="M185" s="14"/>
      <c r="N185" s="15" t="n">
        <f aca="false">N186+N197</f>
        <v>2230696.8</v>
      </c>
      <c r="O185" s="15" t="e">
        <f aca="false">O186+#REF!+O197</f>
        <v>#REF!</v>
      </c>
      <c r="P185" s="15" t="e">
        <f aca="false">P186+#REF!+P197</f>
        <v>#REF!</v>
      </c>
      <c r="Q185" s="15" t="e">
        <f aca="false">Q186+#REF!+Q197</f>
        <v>#REF!</v>
      </c>
      <c r="R185" s="15" t="e">
        <f aca="false">R186+#REF!+R197</f>
        <v>#REF!</v>
      </c>
      <c r="S185" s="15" t="e">
        <f aca="false">S186+#REF!+S197</f>
        <v>#REF!</v>
      </c>
      <c r="T185" s="15" t="e">
        <f aca="false">T186+#REF!+T197</f>
        <v>#REF!</v>
      </c>
      <c r="U185" s="15" t="n">
        <f aca="false">U186+U197</f>
        <v>1501171</v>
      </c>
      <c r="V185" s="15" t="n">
        <f aca="false">V186+V197</f>
        <v>1501171</v>
      </c>
    </row>
    <row r="186" customFormat="false" ht="47.25" hidden="false" customHeight="false" outlineLevel="2" collapsed="false">
      <c r="A186" s="13" t="s">
        <v>175</v>
      </c>
      <c r="B186" s="14" t="s">
        <v>13</v>
      </c>
      <c r="C186" s="14" t="s">
        <v>27</v>
      </c>
      <c r="D186" s="14" t="s">
        <v>174</v>
      </c>
      <c r="E186" s="18" t="s">
        <v>176</v>
      </c>
      <c r="F186" s="14" t="s">
        <v>13</v>
      </c>
      <c r="G186" s="14" t="s">
        <v>13</v>
      </c>
      <c r="H186" s="14"/>
      <c r="I186" s="14"/>
      <c r="J186" s="14"/>
      <c r="K186" s="14"/>
      <c r="L186" s="14"/>
      <c r="M186" s="14"/>
      <c r="N186" s="15" t="n">
        <f aca="false">N187+N189+N191+N193+N195</f>
        <v>1830696.8</v>
      </c>
      <c r="O186" s="15" t="n">
        <f aca="false">O187</f>
        <v>0</v>
      </c>
      <c r="P186" s="15" t="n">
        <f aca="false">P187</f>
        <v>0</v>
      </c>
      <c r="Q186" s="15" t="n">
        <f aca="false">Q187</f>
        <v>0</v>
      </c>
      <c r="R186" s="15" t="n">
        <f aca="false">R187</f>
        <v>0</v>
      </c>
      <c r="S186" s="15" t="n">
        <f aca="false">S187</f>
        <v>0</v>
      </c>
      <c r="T186" s="15" t="n">
        <f aca="false">T187</f>
        <v>0</v>
      </c>
      <c r="U186" s="15" t="n">
        <f aca="false">U187+U189+U191+U193+U195</f>
        <v>1501171</v>
      </c>
      <c r="V186" s="15" t="n">
        <f aca="false">V187+V189+V191+V193+V195</f>
        <v>1501171</v>
      </c>
    </row>
    <row r="187" customFormat="false" ht="47.25" hidden="false" customHeight="false" outlineLevel="3" collapsed="false">
      <c r="A187" s="13" t="s">
        <v>177</v>
      </c>
      <c r="B187" s="14" t="s">
        <v>13</v>
      </c>
      <c r="C187" s="14" t="s">
        <v>27</v>
      </c>
      <c r="D187" s="14" t="s">
        <v>174</v>
      </c>
      <c r="E187" s="18" t="s">
        <v>178</v>
      </c>
      <c r="F187" s="14" t="s">
        <v>13</v>
      </c>
      <c r="G187" s="14" t="s">
        <v>13</v>
      </c>
      <c r="H187" s="14"/>
      <c r="I187" s="14"/>
      <c r="J187" s="14"/>
      <c r="K187" s="14"/>
      <c r="L187" s="14"/>
      <c r="M187" s="14"/>
      <c r="N187" s="15" t="n">
        <f aca="false">N188</f>
        <v>8000</v>
      </c>
      <c r="O187" s="15" t="n">
        <f aca="false">O188</f>
        <v>0</v>
      </c>
      <c r="P187" s="15" t="n">
        <f aca="false">P188</f>
        <v>0</v>
      </c>
      <c r="Q187" s="15" t="n">
        <f aca="false">Q188</f>
        <v>0</v>
      </c>
      <c r="R187" s="15" t="n">
        <f aca="false">R188</f>
        <v>0</v>
      </c>
      <c r="S187" s="15" t="n">
        <f aca="false">S188</f>
        <v>0</v>
      </c>
      <c r="T187" s="15" t="n">
        <f aca="false">T188</f>
        <v>0</v>
      </c>
      <c r="U187" s="15" t="n">
        <f aca="false">U188</f>
        <v>6560</v>
      </c>
      <c r="V187" s="15" t="n">
        <f aca="false">V188</f>
        <v>6560</v>
      </c>
    </row>
    <row r="188" customFormat="false" ht="15.75" hidden="false" customHeight="false" outlineLevel="4" collapsed="false">
      <c r="A188" s="13" t="s">
        <v>31</v>
      </c>
      <c r="B188" s="14" t="s">
        <v>13</v>
      </c>
      <c r="C188" s="14" t="s">
        <v>27</v>
      </c>
      <c r="D188" s="14" t="s">
        <v>174</v>
      </c>
      <c r="E188" s="18" t="s">
        <v>178</v>
      </c>
      <c r="F188" s="14" t="s">
        <v>32</v>
      </c>
      <c r="G188" s="14" t="s">
        <v>13</v>
      </c>
      <c r="H188" s="14"/>
      <c r="I188" s="14"/>
      <c r="J188" s="14"/>
      <c r="K188" s="14"/>
      <c r="L188" s="14"/>
      <c r="M188" s="14"/>
      <c r="N188" s="15" t="n">
        <v>8000</v>
      </c>
      <c r="O188" s="16"/>
      <c r="P188" s="16"/>
      <c r="Q188" s="16"/>
      <c r="R188" s="16"/>
      <c r="S188" s="16"/>
      <c r="T188" s="16"/>
      <c r="U188" s="15" t="n">
        <v>6560</v>
      </c>
      <c r="V188" s="15" t="n">
        <v>6560</v>
      </c>
    </row>
    <row r="189" customFormat="false" ht="31.5" hidden="false" customHeight="false" outlineLevel="3" collapsed="false">
      <c r="A189" s="13" t="s">
        <v>179</v>
      </c>
      <c r="B189" s="14" t="s">
        <v>13</v>
      </c>
      <c r="C189" s="14" t="s">
        <v>27</v>
      </c>
      <c r="D189" s="14" t="s">
        <v>174</v>
      </c>
      <c r="E189" s="18" t="s">
        <v>180</v>
      </c>
      <c r="F189" s="14" t="s">
        <v>13</v>
      </c>
      <c r="G189" s="14" t="s">
        <v>13</v>
      </c>
      <c r="H189" s="14"/>
      <c r="I189" s="14"/>
      <c r="J189" s="14"/>
      <c r="K189" s="14"/>
      <c r="L189" s="14"/>
      <c r="M189" s="14"/>
      <c r="N189" s="15" t="n">
        <f aca="false">N190</f>
        <v>0</v>
      </c>
      <c r="O189" s="15" t="n">
        <f aca="false">O190</f>
        <v>0</v>
      </c>
      <c r="P189" s="15" t="n">
        <f aca="false">P190</f>
        <v>0</v>
      </c>
      <c r="Q189" s="15" t="n">
        <f aca="false">Q190</f>
        <v>0</v>
      </c>
      <c r="R189" s="15" t="n">
        <f aca="false">R190</f>
        <v>0</v>
      </c>
      <c r="S189" s="15" t="n">
        <f aca="false">S190</f>
        <v>0</v>
      </c>
      <c r="T189" s="15" t="n">
        <f aca="false">T190</f>
        <v>0</v>
      </c>
      <c r="U189" s="15" t="n">
        <f aca="false">U190</f>
        <v>0</v>
      </c>
      <c r="V189" s="15" t="n">
        <f aca="false">V190</f>
        <v>0</v>
      </c>
    </row>
    <row r="190" customFormat="false" ht="15.75" hidden="false" customHeight="false" outlineLevel="4" collapsed="false">
      <c r="A190" s="13" t="s">
        <v>31</v>
      </c>
      <c r="B190" s="14" t="s">
        <v>13</v>
      </c>
      <c r="C190" s="14" t="s">
        <v>27</v>
      </c>
      <c r="D190" s="14" t="s">
        <v>174</v>
      </c>
      <c r="E190" s="18" t="s">
        <v>180</v>
      </c>
      <c r="F190" s="14" t="s">
        <v>32</v>
      </c>
      <c r="G190" s="14" t="s">
        <v>13</v>
      </c>
      <c r="H190" s="14"/>
      <c r="I190" s="14"/>
      <c r="J190" s="14"/>
      <c r="K190" s="14"/>
      <c r="L190" s="14"/>
      <c r="M190" s="14"/>
      <c r="N190" s="15" t="n">
        <v>0</v>
      </c>
      <c r="O190" s="16"/>
      <c r="P190" s="16"/>
      <c r="Q190" s="16"/>
      <c r="R190" s="16"/>
      <c r="S190" s="16"/>
      <c r="T190" s="16"/>
      <c r="U190" s="15" t="n">
        <v>0</v>
      </c>
      <c r="V190" s="15" t="n">
        <v>0</v>
      </c>
    </row>
    <row r="191" customFormat="false" ht="47.25" hidden="false" customHeight="false" outlineLevel="3" collapsed="false">
      <c r="A191" s="13" t="s">
        <v>181</v>
      </c>
      <c r="B191" s="14" t="s">
        <v>13</v>
      </c>
      <c r="C191" s="14" t="s">
        <v>27</v>
      </c>
      <c r="D191" s="14" t="s">
        <v>174</v>
      </c>
      <c r="E191" s="18" t="s">
        <v>182</v>
      </c>
      <c r="F191" s="14" t="s">
        <v>13</v>
      </c>
      <c r="G191" s="14" t="s">
        <v>13</v>
      </c>
      <c r="H191" s="14"/>
      <c r="I191" s="14"/>
      <c r="J191" s="14"/>
      <c r="K191" s="14"/>
      <c r="L191" s="14"/>
      <c r="M191" s="14"/>
      <c r="N191" s="15" t="n">
        <f aca="false">N192</f>
        <v>1046760</v>
      </c>
      <c r="O191" s="15" t="n">
        <f aca="false">O192</f>
        <v>0</v>
      </c>
      <c r="P191" s="15" t="n">
        <f aca="false">P192</f>
        <v>0</v>
      </c>
      <c r="Q191" s="15" t="n">
        <f aca="false">Q192</f>
        <v>0</v>
      </c>
      <c r="R191" s="15" t="n">
        <f aca="false">R192</f>
        <v>0</v>
      </c>
      <c r="S191" s="15" t="n">
        <f aca="false">S192</f>
        <v>0</v>
      </c>
      <c r="T191" s="15" t="n">
        <f aca="false">T192</f>
        <v>0</v>
      </c>
      <c r="U191" s="15" t="n">
        <f aca="false">U192</f>
        <v>858343</v>
      </c>
      <c r="V191" s="15" t="n">
        <f aca="false">V192</f>
        <v>858343</v>
      </c>
    </row>
    <row r="192" customFormat="false" ht="15.75" hidden="false" customHeight="false" outlineLevel="4" collapsed="false">
      <c r="A192" s="13" t="s">
        <v>31</v>
      </c>
      <c r="B192" s="14" t="s">
        <v>13</v>
      </c>
      <c r="C192" s="14" t="s">
        <v>27</v>
      </c>
      <c r="D192" s="14" t="s">
        <v>174</v>
      </c>
      <c r="E192" s="18" t="s">
        <v>182</v>
      </c>
      <c r="F192" s="14" t="s">
        <v>32</v>
      </c>
      <c r="G192" s="14" t="s">
        <v>13</v>
      </c>
      <c r="H192" s="14"/>
      <c r="I192" s="14"/>
      <c r="J192" s="14"/>
      <c r="K192" s="14"/>
      <c r="L192" s="14"/>
      <c r="M192" s="14"/>
      <c r="N192" s="15" t="n">
        <v>1046760</v>
      </c>
      <c r="O192" s="16"/>
      <c r="P192" s="16"/>
      <c r="Q192" s="16"/>
      <c r="R192" s="16"/>
      <c r="S192" s="16"/>
      <c r="T192" s="16"/>
      <c r="U192" s="15" t="n">
        <v>858343</v>
      </c>
      <c r="V192" s="15" t="n">
        <v>858343</v>
      </c>
    </row>
    <row r="193" customFormat="false" ht="31.5" hidden="false" customHeight="false" outlineLevel="3" collapsed="false">
      <c r="A193" s="13" t="s">
        <v>183</v>
      </c>
      <c r="B193" s="14" t="s">
        <v>13</v>
      </c>
      <c r="C193" s="14" t="s">
        <v>27</v>
      </c>
      <c r="D193" s="14" t="s">
        <v>174</v>
      </c>
      <c r="E193" s="18" t="s">
        <v>184</v>
      </c>
      <c r="F193" s="14" t="s">
        <v>13</v>
      </c>
      <c r="G193" s="14" t="s">
        <v>13</v>
      </c>
      <c r="H193" s="14"/>
      <c r="I193" s="14"/>
      <c r="J193" s="14"/>
      <c r="K193" s="14"/>
      <c r="L193" s="14"/>
      <c r="M193" s="14"/>
      <c r="N193" s="15" t="n">
        <f aca="false">N194</f>
        <v>750780</v>
      </c>
      <c r="O193" s="15" t="n">
        <f aca="false">O194</f>
        <v>0</v>
      </c>
      <c r="P193" s="15" t="n">
        <f aca="false">P194</f>
        <v>0</v>
      </c>
      <c r="Q193" s="15" t="n">
        <f aca="false">Q194</f>
        <v>0</v>
      </c>
      <c r="R193" s="15" t="n">
        <f aca="false">R194</f>
        <v>0</v>
      </c>
      <c r="S193" s="15" t="n">
        <f aca="false">S194</f>
        <v>0</v>
      </c>
      <c r="T193" s="15" t="n">
        <f aca="false">T194</f>
        <v>0</v>
      </c>
      <c r="U193" s="15" t="n">
        <f aca="false">U194</f>
        <v>615640</v>
      </c>
      <c r="V193" s="15" t="n">
        <f aca="false">V194</f>
        <v>615640</v>
      </c>
    </row>
    <row r="194" customFormat="false" ht="15.75" hidden="false" customHeight="false" outlineLevel="4" collapsed="false">
      <c r="A194" s="13" t="s">
        <v>31</v>
      </c>
      <c r="B194" s="14" t="s">
        <v>13</v>
      </c>
      <c r="C194" s="14" t="s">
        <v>27</v>
      </c>
      <c r="D194" s="14" t="s">
        <v>174</v>
      </c>
      <c r="E194" s="18" t="s">
        <v>184</v>
      </c>
      <c r="F194" s="14" t="s">
        <v>32</v>
      </c>
      <c r="G194" s="14" t="s">
        <v>13</v>
      </c>
      <c r="H194" s="14"/>
      <c r="I194" s="14"/>
      <c r="J194" s="14"/>
      <c r="K194" s="14"/>
      <c r="L194" s="14"/>
      <c r="M194" s="14"/>
      <c r="N194" s="15" t="n">
        <v>750780</v>
      </c>
      <c r="O194" s="16"/>
      <c r="P194" s="16"/>
      <c r="Q194" s="16"/>
      <c r="R194" s="16"/>
      <c r="S194" s="16"/>
      <c r="T194" s="16"/>
      <c r="U194" s="15" t="n">
        <v>615640</v>
      </c>
      <c r="V194" s="15" t="n">
        <v>615640</v>
      </c>
    </row>
    <row r="195" customFormat="false" ht="31.5" hidden="false" customHeight="false" outlineLevel="3" collapsed="false">
      <c r="A195" s="13" t="s">
        <v>185</v>
      </c>
      <c r="B195" s="14" t="s">
        <v>13</v>
      </c>
      <c r="C195" s="14" t="s">
        <v>27</v>
      </c>
      <c r="D195" s="14" t="s">
        <v>174</v>
      </c>
      <c r="E195" s="18" t="s">
        <v>186</v>
      </c>
      <c r="F195" s="14" t="s">
        <v>13</v>
      </c>
      <c r="G195" s="14" t="s">
        <v>13</v>
      </c>
      <c r="H195" s="14"/>
      <c r="I195" s="14"/>
      <c r="J195" s="14"/>
      <c r="K195" s="14"/>
      <c r="L195" s="14"/>
      <c r="M195" s="14"/>
      <c r="N195" s="15" t="n">
        <f aca="false">N196</f>
        <v>25156.8</v>
      </c>
      <c r="O195" s="15" t="n">
        <f aca="false">O196</f>
        <v>0</v>
      </c>
      <c r="P195" s="15" t="n">
        <f aca="false">P196</f>
        <v>0</v>
      </c>
      <c r="Q195" s="15" t="n">
        <f aca="false">Q196</f>
        <v>0</v>
      </c>
      <c r="R195" s="15" t="n">
        <f aca="false">R196</f>
        <v>0</v>
      </c>
      <c r="S195" s="15" t="n">
        <f aca="false">S196</f>
        <v>0</v>
      </c>
      <c r="T195" s="15" t="n">
        <f aca="false">T196</f>
        <v>0</v>
      </c>
      <c r="U195" s="15" t="n">
        <f aca="false">U196</f>
        <v>20628</v>
      </c>
      <c r="V195" s="15" t="n">
        <f aca="false">V196</f>
        <v>20628</v>
      </c>
    </row>
    <row r="196" customFormat="false" ht="15.75" hidden="false" customHeight="false" outlineLevel="4" collapsed="false">
      <c r="A196" s="13" t="s">
        <v>31</v>
      </c>
      <c r="B196" s="14" t="s">
        <v>13</v>
      </c>
      <c r="C196" s="14" t="s">
        <v>27</v>
      </c>
      <c r="D196" s="14" t="s">
        <v>174</v>
      </c>
      <c r="E196" s="18" t="s">
        <v>186</v>
      </c>
      <c r="F196" s="14" t="s">
        <v>32</v>
      </c>
      <c r="G196" s="14" t="s">
        <v>13</v>
      </c>
      <c r="H196" s="14"/>
      <c r="I196" s="14"/>
      <c r="J196" s="14"/>
      <c r="K196" s="14"/>
      <c r="L196" s="14"/>
      <c r="M196" s="14"/>
      <c r="N196" s="15" t="n">
        <v>25156.8</v>
      </c>
      <c r="O196" s="16"/>
      <c r="P196" s="16"/>
      <c r="Q196" s="16"/>
      <c r="R196" s="16"/>
      <c r="S196" s="16"/>
      <c r="T196" s="16"/>
      <c r="U196" s="15" t="n">
        <v>20628</v>
      </c>
      <c r="V196" s="15" t="n">
        <v>20628</v>
      </c>
    </row>
    <row r="197" customFormat="false" ht="47.25" hidden="false" customHeight="false" outlineLevel="2" collapsed="false">
      <c r="A197" s="13" t="s">
        <v>19</v>
      </c>
      <c r="B197" s="14" t="s">
        <v>13</v>
      </c>
      <c r="C197" s="14" t="s">
        <v>27</v>
      </c>
      <c r="D197" s="14" t="s">
        <v>174</v>
      </c>
      <c r="E197" s="18" t="s">
        <v>20</v>
      </c>
      <c r="F197" s="14" t="s">
        <v>13</v>
      </c>
      <c r="G197" s="14" t="s">
        <v>13</v>
      </c>
      <c r="H197" s="14"/>
      <c r="I197" s="14"/>
      <c r="J197" s="14"/>
      <c r="K197" s="14"/>
      <c r="L197" s="14"/>
      <c r="M197" s="14"/>
      <c r="N197" s="15" t="n">
        <f aca="false">N198</f>
        <v>400000</v>
      </c>
      <c r="O197" s="15" t="n">
        <f aca="false">O198</f>
        <v>0</v>
      </c>
      <c r="P197" s="15" t="n">
        <f aca="false">P198</f>
        <v>0</v>
      </c>
      <c r="Q197" s="15" t="n">
        <f aca="false">Q198</f>
        <v>0</v>
      </c>
      <c r="R197" s="15" t="n">
        <f aca="false">R198</f>
        <v>0</v>
      </c>
      <c r="S197" s="15" t="n">
        <f aca="false">S198</f>
        <v>0</v>
      </c>
      <c r="T197" s="15" t="n">
        <f aca="false">T198</f>
        <v>0</v>
      </c>
      <c r="U197" s="15" t="n">
        <f aca="false">U198</f>
        <v>0</v>
      </c>
      <c r="V197" s="15" t="n">
        <f aca="false">V198</f>
        <v>0</v>
      </c>
    </row>
    <row r="198" customFormat="false" ht="110.25" hidden="false" customHeight="false" outlineLevel="3" collapsed="false">
      <c r="A198" s="13" t="s">
        <v>69</v>
      </c>
      <c r="B198" s="14" t="s">
        <v>13</v>
      </c>
      <c r="C198" s="14" t="s">
        <v>27</v>
      </c>
      <c r="D198" s="14" t="s">
        <v>174</v>
      </c>
      <c r="E198" s="18" t="s">
        <v>70</v>
      </c>
      <c r="F198" s="14" t="s">
        <v>13</v>
      </c>
      <c r="G198" s="14" t="s">
        <v>13</v>
      </c>
      <c r="H198" s="14"/>
      <c r="I198" s="14"/>
      <c r="J198" s="14"/>
      <c r="K198" s="14"/>
      <c r="L198" s="14" t="n">
        <v>2904900</v>
      </c>
      <c r="M198" s="14"/>
      <c r="N198" s="15" t="n">
        <f aca="false">N199</f>
        <v>400000</v>
      </c>
      <c r="O198" s="15" t="n">
        <f aca="false">O199</f>
        <v>0</v>
      </c>
      <c r="P198" s="15" t="n">
        <f aca="false">P199</f>
        <v>0</v>
      </c>
      <c r="Q198" s="15" t="n">
        <f aca="false">Q199</f>
        <v>0</v>
      </c>
      <c r="R198" s="15" t="n">
        <f aca="false">R199</f>
        <v>0</v>
      </c>
      <c r="S198" s="15" t="n">
        <f aca="false">S199</f>
        <v>0</v>
      </c>
      <c r="T198" s="15" t="n">
        <f aca="false">T199</f>
        <v>0</v>
      </c>
      <c r="U198" s="15" t="n">
        <f aca="false">U199</f>
        <v>0</v>
      </c>
      <c r="V198" s="15" t="n">
        <f aca="false">V199</f>
        <v>0</v>
      </c>
    </row>
    <row r="199" customFormat="false" ht="15.75" hidden="false" customHeight="false" outlineLevel="4" collapsed="false">
      <c r="A199" s="13" t="s">
        <v>31</v>
      </c>
      <c r="B199" s="14" t="s">
        <v>13</v>
      </c>
      <c r="C199" s="14" t="s">
        <v>27</v>
      </c>
      <c r="D199" s="14" t="s">
        <v>174</v>
      </c>
      <c r="E199" s="18" t="s">
        <v>70</v>
      </c>
      <c r="F199" s="14" t="s">
        <v>32</v>
      </c>
      <c r="G199" s="14" t="s">
        <v>13</v>
      </c>
      <c r="H199" s="14"/>
      <c r="I199" s="14"/>
      <c r="J199" s="14"/>
      <c r="K199" s="14"/>
      <c r="L199" s="14"/>
      <c r="M199" s="14"/>
      <c r="N199" s="15" t="n">
        <v>400000</v>
      </c>
      <c r="O199" s="16"/>
      <c r="P199" s="16"/>
      <c r="Q199" s="16"/>
      <c r="R199" s="16"/>
      <c r="S199" s="16"/>
      <c r="T199" s="16"/>
      <c r="U199" s="15" t="n">
        <v>0</v>
      </c>
      <c r="V199" s="15" t="n">
        <v>0</v>
      </c>
    </row>
    <row r="200" customFormat="false" ht="15.75" hidden="false" customHeight="false" outlineLevel="0" collapsed="false">
      <c r="A200" s="10" t="s">
        <v>187</v>
      </c>
      <c r="B200" s="11" t="s">
        <v>13</v>
      </c>
      <c r="C200" s="11" t="s">
        <v>36</v>
      </c>
      <c r="D200" s="11" t="s">
        <v>15</v>
      </c>
      <c r="E200" s="42" t="s">
        <v>16</v>
      </c>
      <c r="F200" s="11" t="s">
        <v>13</v>
      </c>
      <c r="G200" s="11" t="s">
        <v>13</v>
      </c>
      <c r="H200" s="11"/>
      <c r="I200" s="11"/>
      <c r="J200" s="11"/>
      <c r="K200" s="11"/>
      <c r="L200" s="11"/>
      <c r="M200" s="11"/>
      <c r="N200" s="12" t="n">
        <f aca="false">N201+N207+N215+N225</f>
        <v>18442270.73</v>
      </c>
      <c r="O200" s="12" t="e">
        <f aca="false">O201+O207+O215+O225</f>
        <v>#REF!</v>
      </c>
      <c r="P200" s="12" t="e">
        <f aca="false">P201+P207+P215+P225</f>
        <v>#REF!</v>
      </c>
      <c r="Q200" s="12" t="e">
        <f aca="false">Q201+Q207+Q215+Q225</f>
        <v>#REF!</v>
      </c>
      <c r="R200" s="12" t="e">
        <f aca="false">R201+R207+R215+R225</f>
        <v>#REF!</v>
      </c>
      <c r="S200" s="12" t="e">
        <f aca="false">S201+S207+S215+S225</f>
        <v>#REF!</v>
      </c>
      <c r="T200" s="12" t="e">
        <f aca="false">T201+T207+T215+T225</f>
        <v>#REF!</v>
      </c>
      <c r="U200" s="12" t="n">
        <f aca="false">U201+U207+U215+U225</f>
        <v>13476095.83</v>
      </c>
      <c r="V200" s="12" t="n">
        <f aca="false">V201+V207+V215+V225</f>
        <v>13476095.83</v>
      </c>
    </row>
    <row r="201" customFormat="false" ht="15.75" hidden="false" customHeight="false" outlineLevel="1" collapsed="false">
      <c r="A201" s="13" t="s">
        <v>188</v>
      </c>
      <c r="B201" s="14" t="s">
        <v>13</v>
      </c>
      <c r="C201" s="14" t="s">
        <v>36</v>
      </c>
      <c r="D201" s="14" t="s">
        <v>46</v>
      </c>
      <c r="E201" s="18" t="s">
        <v>16</v>
      </c>
      <c r="F201" s="14" t="s">
        <v>13</v>
      </c>
      <c r="G201" s="14" t="s">
        <v>13</v>
      </c>
      <c r="H201" s="14"/>
      <c r="I201" s="14"/>
      <c r="J201" s="14"/>
      <c r="K201" s="14"/>
      <c r="L201" s="14"/>
      <c r="M201" s="14"/>
      <c r="N201" s="15" t="n">
        <f aca="false">N202</f>
        <v>1177338.75</v>
      </c>
      <c r="O201" s="15" t="n">
        <f aca="false">O202</f>
        <v>0</v>
      </c>
      <c r="P201" s="15" t="n">
        <f aca="false">P202</f>
        <v>0</v>
      </c>
      <c r="Q201" s="15" t="n">
        <f aca="false">Q202</f>
        <v>0</v>
      </c>
      <c r="R201" s="15" t="n">
        <f aca="false">R202</f>
        <v>0</v>
      </c>
      <c r="S201" s="15" t="n">
        <f aca="false">S202</f>
        <v>0</v>
      </c>
      <c r="T201" s="15" t="n">
        <f aca="false">T202</f>
        <v>0</v>
      </c>
      <c r="U201" s="15" t="n">
        <f aca="false">U202</f>
        <v>1162708.75</v>
      </c>
      <c r="V201" s="15" t="n">
        <f aca="false">V202</f>
        <v>1162708.75</v>
      </c>
    </row>
    <row r="202" customFormat="false" ht="47.25" hidden="false" customHeight="false" outlineLevel="2" collapsed="false">
      <c r="A202" s="13" t="s">
        <v>19</v>
      </c>
      <c r="B202" s="14" t="s">
        <v>13</v>
      </c>
      <c r="C202" s="14" t="s">
        <v>36</v>
      </c>
      <c r="D202" s="14" t="s">
        <v>46</v>
      </c>
      <c r="E202" s="18" t="s">
        <v>20</v>
      </c>
      <c r="F202" s="14" t="s">
        <v>13</v>
      </c>
      <c r="G202" s="14" t="s">
        <v>13</v>
      </c>
      <c r="H202" s="14"/>
      <c r="I202" s="14"/>
      <c r="J202" s="14"/>
      <c r="K202" s="14"/>
      <c r="L202" s="14"/>
      <c r="M202" s="14"/>
      <c r="N202" s="15" t="n">
        <f aca="false">N203+N205</f>
        <v>1177338.75</v>
      </c>
      <c r="O202" s="15" t="n">
        <f aca="false">O203</f>
        <v>0</v>
      </c>
      <c r="P202" s="15" t="n">
        <f aca="false">P203</f>
        <v>0</v>
      </c>
      <c r="Q202" s="15" t="n">
        <f aca="false">Q203</f>
        <v>0</v>
      </c>
      <c r="R202" s="15" t="n">
        <f aca="false">R203</f>
        <v>0</v>
      </c>
      <c r="S202" s="15" t="n">
        <f aca="false">S203</f>
        <v>0</v>
      </c>
      <c r="T202" s="15" t="n">
        <f aca="false">T203</f>
        <v>0</v>
      </c>
      <c r="U202" s="15" t="n">
        <f aca="false">U203+U205</f>
        <v>1162708.75</v>
      </c>
      <c r="V202" s="15" t="n">
        <f aca="false">V203+V205</f>
        <v>1162708.75</v>
      </c>
    </row>
    <row r="203" customFormat="false" ht="47.25" hidden="false" customHeight="false" outlineLevel="3" collapsed="false">
      <c r="A203" s="13" t="s">
        <v>189</v>
      </c>
      <c r="B203" s="14" t="s">
        <v>13</v>
      </c>
      <c r="C203" s="14" t="s">
        <v>36</v>
      </c>
      <c r="D203" s="14" t="s">
        <v>46</v>
      </c>
      <c r="E203" s="18" t="s">
        <v>190</v>
      </c>
      <c r="F203" s="14" t="s">
        <v>13</v>
      </c>
      <c r="G203" s="14" t="s">
        <v>13</v>
      </c>
      <c r="H203" s="14"/>
      <c r="I203" s="14"/>
      <c r="J203" s="14"/>
      <c r="K203" s="14"/>
      <c r="L203" s="14"/>
      <c r="M203" s="14"/>
      <c r="N203" s="19" t="n">
        <f aca="false">N204</f>
        <v>1096068.75</v>
      </c>
      <c r="O203" s="19" t="n">
        <f aca="false">O204</f>
        <v>0</v>
      </c>
      <c r="P203" s="19" t="n">
        <f aca="false">P204</f>
        <v>0</v>
      </c>
      <c r="Q203" s="19" t="n">
        <f aca="false">Q204</f>
        <v>0</v>
      </c>
      <c r="R203" s="19" t="n">
        <f aca="false">R204</f>
        <v>0</v>
      </c>
      <c r="S203" s="19" t="n">
        <f aca="false">S204</f>
        <v>0</v>
      </c>
      <c r="T203" s="19" t="n">
        <f aca="false">T204</f>
        <v>0</v>
      </c>
      <c r="U203" s="19" t="n">
        <f aca="false">U204</f>
        <v>1096068.75</v>
      </c>
      <c r="V203" s="19" t="n">
        <f aca="false">V204</f>
        <v>1096068.75</v>
      </c>
    </row>
    <row r="204" customFormat="false" ht="15.75" hidden="false" customHeight="false" outlineLevel="4" collapsed="false">
      <c r="A204" s="13" t="s">
        <v>31</v>
      </c>
      <c r="B204" s="14" t="s">
        <v>13</v>
      </c>
      <c r="C204" s="14" t="s">
        <v>36</v>
      </c>
      <c r="D204" s="14" t="s">
        <v>46</v>
      </c>
      <c r="E204" s="18" t="s">
        <v>190</v>
      </c>
      <c r="F204" s="14" t="s">
        <v>32</v>
      </c>
      <c r="G204" s="14" t="s">
        <v>13</v>
      </c>
      <c r="H204" s="14"/>
      <c r="I204" s="14"/>
      <c r="J204" s="14"/>
      <c r="K204" s="14"/>
      <c r="L204" s="14"/>
      <c r="M204" s="14"/>
      <c r="N204" s="15" t="n">
        <v>1096068.75</v>
      </c>
      <c r="O204" s="16"/>
      <c r="P204" s="16"/>
      <c r="Q204" s="16"/>
      <c r="R204" s="16"/>
      <c r="S204" s="16"/>
      <c r="T204" s="16"/>
      <c r="U204" s="15" t="n">
        <v>1096068.75</v>
      </c>
      <c r="V204" s="15" t="n">
        <v>1096068.75</v>
      </c>
    </row>
    <row r="205" customFormat="false" ht="63" hidden="false" customHeight="false" outlineLevel="4" collapsed="false">
      <c r="A205" s="13" t="s">
        <v>191</v>
      </c>
      <c r="B205" s="14"/>
      <c r="C205" s="18" t="s">
        <v>36</v>
      </c>
      <c r="D205" s="18" t="s">
        <v>46</v>
      </c>
      <c r="E205" s="18" t="s">
        <v>192</v>
      </c>
      <c r="F205" s="18" t="s">
        <v>13</v>
      </c>
      <c r="G205" s="14"/>
      <c r="H205" s="14"/>
      <c r="I205" s="14"/>
      <c r="J205" s="14"/>
      <c r="K205" s="14"/>
      <c r="L205" s="14"/>
      <c r="M205" s="14"/>
      <c r="N205" s="15" t="n">
        <f aca="false">N206</f>
        <v>81270</v>
      </c>
      <c r="O205" s="16"/>
      <c r="P205" s="16"/>
      <c r="Q205" s="16"/>
      <c r="R205" s="16"/>
      <c r="S205" s="16"/>
      <c r="T205" s="16"/>
      <c r="U205" s="15" t="n">
        <f aca="false">U206</f>
        <v>66640</v>
      </c>
      <c r="V205" s="15" t="n">
        <f aca="false">V206</f>
        <v>66640</v>
      </c>
    </row>
    <row r="206" customFormat="false" ht="15.75" hidden="false" customHeight="false" outlineLevel="4" collapsed="false">
      <c r="A206" s="13" t="s">
        <v>31</v>
      </c>
      <c r="B206" s="14"/>
      <c r="C206" s="18" t="s">
        <v>36</v>
      </c>
      <c r="D206" s="18" t="s">
        <v>46</v>
      </c>
      <c r="E206" s="18" t="s">
        <v>192</v>
      </c>
      <c r="F206" s="18" t="s">
        <v>32</v>
      </c>
      <c r="G206" s="14"/>
      <c r="H206" s="14"/>
      <c r="I206" s="14"/>
      <c r="J206" s="14"/>
      <c r="K206" s="14"/>
      <c r="L206" s="14"/>
      <c r="M206" s="14"/>
      <c r="N206" s="15" t="n">
        <v>81270</v>
      </c>
      <c r="O206" s="16"/>
      <c r="P206" s="16"/>
      <c r="Q206" s="16"/>
      <c r="R206" s="16"/>
      <c r="S206" s="16"/>
      <c r="T206" s="16"/>
      <c r="U206" s="15" t="n">
        <v>66640</v>
      </c>
      <c r="V206" s="15" t="n">
        <v>66640</v>
      </c>
    </row>
    <row r="207" customFormat="false" ht="15.75" hidden="false" customHeight="false" outlineLevel="1" collapsed="false">
      <c r="A207" s="13" t="s">
        <v>193</v>
      </c>
      <c r="B207" s="14" t="s">
        <v>13</v>
      </c>
      <c r="C207" s="14" t="s">
        <v>36</v>
      </c>
      <c r="D207" s="14" t="s">
        <v>194</v>
      </c>
      <c r="E207" s="18" t="s">
        <v>16</v>
      </c>
      <c r="F207" s="14" t="s">
        <v>13</v>
      </c>
      <c r="G207" s="14" t="s">
        <v>13</v>
      </c>
      <c r="H207" s="14"/>
      <c r="I207" s="14"/>
      <c r="J207" s="14"/>
      <c r="K207" s="14"/>
      <c r="L207" s="14"/>
      <c r="M207" s="14"/>
      <c r="N207" s="29" t="n">
        <f aca="false">N208</f>
        <v>2995299.37</v>
      </c>
      <c r="O207" s="29" t="n">
        <f aca="false">O208</f>
        <v>0</v>
      </c>
      <c r="P207" s="29" t="n">
        <f aca="false">P208</f>
        <v>0</v>
      </c>
      <c r="Q207" s="29" t="n">
        <f aca="false">Q208</f>
        <v>0</v>
      </c>
      <c r="R207" s="29" t="n">
        <f aca="false">R208</f>
        <v>0</v>
      </c>
      <c r="S207" s="29" t="n">
        <f aca="false">S208</f>
        <v>0</v>
      </c>
      <c r="T207" s="29" t="n">
        <f aca="false">T208</f>
        <v>0</v>
      </c>
      <c r="U207" s="29" t="n">
        <f aca="false">U208</f>
        <v>3387.08</v>
      </c>
      <c r="V207" s="29" t="n">
        <f aca="false">V208</f>
        <v>3387.08</v>
      </c>
    </row>
    <row r="208" customFormat="false" ht="47.25" hidden="false" customHeight="false" outlineLevel="2" collapsed="false">
      <c r="A208" s="13" t="s">
        <v>19</v>
      </c>
      <c r="B208" s="14" t="s">
        <v>13</v>
      </c>
      <c r="C208" s="14" t="s">
        <v>36</v>
      </c>
      <c r="D208" s="14" t="s">
        <v>194</v>
      </c>
      <c r="E208" s="18" t="s">
        <v>20</v>
      </c>
      <c r="F208" s="14" t="s">
        <v>13</v>
      </c>
      <c r="G208" s="14" t="s">
        <v>13</v>
      </c>
      <c r="H208" s="14"/>
      <c r="I208" s="14"/>
      <c r="J208" s="14"/>
      <c r="K208" s="14"/>
      <c r="L208" s="14"/>
      <c r="M208" s="14"/>
      <c r="N208" s="15" t="n">
        <f aca="false">N209+N213+N211</f>
        <v>2995299.37</v>
      </c>
      <c r="O208" s="15" t="n">
        <f aca="false">O209</f>
        <v>0</v>
      </c>
      <c r="P208" s="15" t="n">
        <f aca="false">P209</f>
        <v>0</v>
      </c>
      <c r="Q208" s="15" t="n">
        <f aca="false">Q209</f>
        <v>0</v>
      </c>
      <c r="R208" s="15" t="n">
        <f aca="false">R209</f>
        <v>0</v>
      </c>
      <c r="S208" s="15" t="n">
        <f aca="false">S209</f>
        <v>0</v>
      </c>
      <c r="T208" s="15" t="n">
        <f aca="false">T209</f>
        <v>0</v>
      </c>
      <c r="U208" s="15" t="n">
        <f aca="false">U209+U213+U211</f>
        <v>3387.08</v>
      </c>
      <c r="V208" s="15" t="n">
        <f aca="false">V209+V213+V211</f>
        <v>3387.08</v>
      </c>
    </row>
    <row r="209" customFormat="false" ht="189" hidden="false" customHeight="false" outlineLevel="3" collapsed="false">
      <c r="A209" s="13" t="s">
        <v>195</v>
      </c>
      <c r="B209" s="14" t="s">
        <v>13</v>
      </c>
      <c r="C209" s="14" t="s">
        <v>36</v>
      </c>
      <c r="D209" s="14" t="s">
        <v>194</v>
      </c>
      <c r="E209" s="18" t="s">
        <v>196</v>
      </c>
      <c r="F209" s="14" t="s">
        <v>13</v>
      </c>
      <c r="G209" s="14" t="s">
        <v>13</v>
      </c>
      <c r="H209" s="14"/>
      <c r="I209" s="14"/>
      <c r="J209" s="14"/>
      <c r="K209" s="14"/>
      <c r="L209" s="14"/>
      <c r="M209" s="14"/>
      <c r="N209" s="15" t="n">
        <f aca="false">N210</f>
        <v>3387.08</v>
      </c>
      <c r="O209" s="15" t="n">
        <f aca="false">O210</f>
        <v>0</v>
      </c>
      <c r="P209" s="15" t="n">
        <f aca="false">P210</f>
        <v>0</v>
      </c>
      <c r="Q209" s="15" t="n">
        <f aca="false">Q210</f>
        <v>0</v>
      </c>
      <c r="R209" s="15" t="n">
        <f aca="false">R210</f>
        <v>0</v>
      </c>
      <c r="S209" s="15" t="n">
        <f aca="false">S210</f>
        <v>0</v>
      </c>
      <c r="T209" s="15" t="n">
        <f aca="false">T210</f>
        <v>0</v>
      </c>
      <c r="U209" s="15" t="n">
        <f aca="false">U210</f>
        <v>3387.08</v>
      </c>
      <c r="V209" s="15" t="n">
        <f aca="false">V210</f>
        <v>3387.08</v>
      </c>
    </row>
    <row r="210" customFormat="false" ht="15.75" hidden="false" customHeight="false" outlineLevel="4" collapsed="false">
      <c r="A210" s="13" t="s">
        <v>31</v>
      </c>
      <c r="B210" s="14" t="s">
        <v>13</v>
      </c>
      <c r="C210" s="14" t="s">
        <v>36</v>
      </c>
      <c r="D210" s="14" t="s">
        <v>194</v>
      </c>
      <c r="E210" s="18" t="s">
        <v>196</v>
      </c>
      <c r="F210" s="14" t="s">
        <v>32</v>
      </c>
      <c r="G210" s="14" t="s">
        <v>13</v>
      </c>
      <c r="H210" s="14"/>
      <c r="I210" s="14"/>
      <c r="J210" s="14"/>
      <c r="K210" s="14"/>
      <c r="L210" s="14"/>
      <c r="M210" s="14"/>
      <c r="N210" s="22" t="n">
        <v>3387.08</v>
      </c>
      <c r="O210" s="23"/>
      <c r="P210" s="23"/>
      <c r="Q210" s="23"/>
      <c r="R210" s="23"/>
      <c r="S210" s="23"/>
      <c r="T210" s="23"/>
      <c r="U210" s="22" t="n">
        <v>3387.08</v>
      </c>
      <c r="V210" s="22" t="n">
        <v>3387.08</v>
      </c>
    </row>
    <row r="211" customFormat="false" ht="47.25" hidden="false" customHeight="false" outlineLevel="4" collapsed="false">
      <c r="A211" s="24" t="s">
        <v>197</v>
      </c>
      <c r="B211" s="14"/>
      <c r="C211" s="14" t="s">
        <v>36</v>
      </c>
      <c r="D211" s="14" t="s">
        <v>194</v>
      </c>
      <c r="E211" s="43" t="s">
        <v>198</v>
      </c>
      <c r="F211" s="44" t="s">
        <v>13</v>
      </c>
      <c r="G211" s="14"/>
      <c r="H211" s="14"/>
      <c r="I211" s="14"/>
      <c r="J211" s="14"/>
      <c r="K211" s="14"/>
      <c r="L211" s="14"/>
      <c r="M211" s="14"/>
      <c r="N211" s="22" t="n">
        <f aca="false">N212</f>
        <v>2393529.83</v>
      </c>
      <c r="O211" s="23"/>
      <c r="P211" s="23"/>
      <c r="Q211" s="23"/>
      <c r="R211" s="23"/>
      <c r="S211" s="23"/>
      <c r="T211" s="23"/>
      <c r="U211" s="22" t="n">
        <f aca="false">U212</f>
        <v>0</v>
      </c>
      <c r="V211" s="22" t="n">
        <f aca="false">V212</f>
        <v>0</v>
      </c>
    </row>
    <row r="212" customFormat="false" ht="94.5" hidden="false" customHeight="false" outlineLevel="4" collapsed="false">
      <c r="A212" s="13" t="s">
        <v>199</v>
      </c>
      <c r="B212" s="14"/>
      <c r="C212" s="14" t="s">
        <v>36</v>
      </c>
      <c r="D212" s="14" t="s">
        <v>194</v>
      </c>
      <c r="E212" s="18" t="s">
        <v>198</v>
      </c>
      <c r="F212" s="14" t="n">
        <v>811</v>
      </c>
      <c r="G212" s="14"/>
      <c r="H212" s="14"/>
      <c r="I212" s="14"/>
      <c r="J212" s="14"/>
      <c r="K212" s="14"/>
      <c r="L212" s="14"/>
      <c r="M212" s="14"/>
      <c r="N212" s="22" t="n">
        <v>2393529.83</v>
      </c>
      <c r="O212" s="23"/>
      <c r="P212" s="23"/>
      <c r="Q212" s="23"/>
      <c r="R212" s="23"/>
      <c r="S212" s="23"/>
      <c r="T212" s="23"/>
      <c r="U212" s="22"/>
      <c r="V212" s="22"/>
    </row>
    <row r="213" customFormat="false" ht="63" hidden="false" customHeight="false" outlineLevel="4" collapsed="false">
      <c r="A213" s="24" t="s">
        <v>200</v>
      </c>
      <c r="B213" s="45"/>
      <c r="C213" s="14" t="s">
        <v>36</v>
      </c>
      <c r="D213" s="14" t="s">
        <v>194</v>
      </c>
      <c r="E213" s="43" t="s">
        <v>201</v>
      </c>
      <c r="F213" s="44" t="s">
        <v>13</v>
      </c>
      <c r="G213" s="45"/>
      <c r="H213" s="45"/>
      <c r="I213" s="45"/>
      <c r="J213" s="45"/>
      <c r="K213" s="45"/>
      <c r="L213" s="45"/>
      <c r="M213" s="45"/>
      <c r="N213" s="46" t="n">
        <f aca="false">N214</f>
        <v>598382.46</v>
      </c>
      <c r="O213" s="47"/>
      <c r="P213" s="47"/>
      <c r="Q213" s="47"/>
      <c r="R213" s="47"/>
      <c r="S213" s="47"/>
      <c r="T213" s="47"/>
      <c r="U213" s="46" t="n">
        <f aca="false">U214</f>
        <v>0</v>
      </c>
      <c r="V213" s="46" t="n">
        <f aca="false">V214</f>
        <v>0</v>
      </c>
    </row>
    <row r="214" customFormat="false" ht="96" hidden="false" customHeight="true" outlineLevel="4" collapsed="false">
      <c r="A214" s="13" t="s">
        <v>199</v>
      </c>
      <c r="B214" s="14"/>
      <c r="C214" s="14" t="s">
        <v>36</v>
      </c>
      <c r="D214" s="14" t="s">
        <v>194</v>
      </c>
      <c r="E214" s="18" t="s">
        <v>201</v>
      </c>
      <c r="F214" s="14" t="n">
        <v>811</v>
      </c>
      <c r="G214" s="14"/>
      <c r="H214" s="14"/>
      <c r="I214" s="14"/>
      <c r="J214" s="14"/>
      <c r="K214" s="14"/>
      <c r="L214" s="14"/>
      <c r="M214" s="14"/>
      <c r="N214" s="22" t="n">
        <v>598382.46</v>
      </c>
      <c r="O214" s="23"/>
      <c r="P214" s="23"/>
      <c r="Q214" s="23"/>
      <c r="R214" s="23"/>
      <c r="S214" s="23"/>
      <c r="T214" s="23"/>
      <c r="U214" s="22" t="n">
        <v>0</v>
      </c>
      <c r="V214" s="22" t="n">
        <v>0</v>
      </c>
    </row>
    <row r="215" customFormat="false" ht="15.75" hidden="false" customHeight="false" outlineLevel="1" collapsed="false">
      <c r="A215" s="13" t="s">
        <v>202</v>
      </c>
      <c r="B215" s="14" t="s">
        <v>13</v>
      </c>
      <c r="C215" s="14" t="s">
        <v>36</v>
      </c>
      <c r="D215" s="14" t="s">
        <v>203</v>
      </c>
      <c r="E215" s="14" t="s">
        <v>16</v>
      </c>
      <c r="F215" s="14" t="s">
        <v>13</v>
      </c>
      <c r="G215" s="14" t="s">
        <v>13</v>
      </c>
      <c r="H215" s="14"/>
      <c r="I215" s="14"/>
      <c r="J215" s="14"/>
      <c r="K215" s="14"/>
      <c r="L215" s="14"/>
      <c r="M215" s="14"/>
      <c r="N215" s="29" t="n">
        <f aca="false">N216</f>
        <v>12310000</v>
      </c>
      <c r="O215" s="29" t="e">
        <f aca="false">#REF!+O216</f>
        <v>#REF!</v>
      </c>
      <c r="P215" s="29" t="e">
        <f aca="false">#REF!+P216</f>
        <v>#REF!</v>
      </c>
      <c r="Q215" s="29" t="e">
        <f aca="false">#REF!+Q216</f>
        <v>#REF!</v>
      </c>
      <c r="R215" s="29" t="e">
        <f aca="false">#REF!+R216</f>
        <v>#REF!</v>
      </c>
      <c r="S215" s="29" t="e">
        <f aca="false">#REF!+S216</f>
        <v>#REF!</v>
      </c>
      <c r="T215" s="29" t="e">
        <f aca="false">#REF!+T216</f>
        <v>#REF!</v>
      </c>
      <c r="U215" s="29" t="n">
        <f aca="false">U216</f>
        <v>12310000</v>
      </c>
      <c r="V215" s="29" t="n">
        <f aca="false">V216</f>
        <v>12310000</v>
      </c>
    </row>
    <row r="216" customFormat="false" ht="48" hidden="false" customHeight="true" outlineLevel="4" collapsed="false">
      <c r="A216" s="13" t="s">
        <v>204</v>
      </c>
      <c r="B216" s="14"/>
      <c r="C216" s="14" t="s">
        <v>36</v>
      </c>
      <c r="D216" s="14" t="s">
        <v>203</v>
      </c>
      <c r="E216" s="14" t="n">
        <v>1300100000</v>
      </c>
      <c r="F216" s="14" t="s">
        <v>13</v>
      </c>
      <c r="G216" s="14"/>
      <c r="H216" s="14"/>
      <c r="I216" s="14"/>
      <c r="J216" s="14"/>
      <c r="K216" s="14"/>
      <c r="L216" s="14"/>
      <c r="M216" s="14"/>
      <c r="N216" s="15" t="n">
        <f aca="false">N217+N219+N221+N223</f>
        <v>12310000</v>
      </c>
      <c r="O216" s="15" t="e">
        <f aca="false">O217+O219+O221+#REF!+O223+#REF!</f>
        <v>#REF!</v>
      </c>
      <c r="P216" s="15" t="e">
        <f aca="false">P217+P219+P221+#REF!+P223+#REF!</f>
        <v>#REF!</v>
      </c>
      <c r="Q216" s="15" t="e">
        <f aca="false">Q217+Q219+Q221+#REF!+Q223+#REF!</f>
        <v>#REF!</v>
      </c>
      <c r="R216" s="15" t="e">
        <f aca="false">R217+R219+R221+#REF!+R223+#REF!</f>
        <v>#REF!</v>
      </c>
      <c r="S216" s="15" t="e">
        <f aca="false">S217+S219+S221+#REF!+S223+#REF!</f>
        <v>#REF!</v>
      </c>
      <c r="T216" s="15" t="e">
        <f aca="false">T217+T219+T221+#REF!+T223+#REF!</f>
        <v>#REF!</v>
      </c>
      <c r="U216" s="15" t="n">
        <f aca="false">U217+U219+U221+U223</f>
        <v>12310000</v>
      </c>
      <c r="V216" s="15" t="n">
        <f aca="false">V217+V219+V221+V223</f>
        <v>12310000</v>
      </c>
    </row>
    <row r="217" customFormat="false" ht="47.25" hidden="false" customHeight="false" outlineLevel="3" collapsed="false">
      <c r="A217" s="13" t="s">
        <v>205</v>
      </c>
      <c r="B217" s="14" t="s">
        <v>13</v>
      </c>
      <c r="C217" s="14" t="s">
        <v>36</v>
      </c>
      <c r="D217" s="14" t="s">
        <v>203</v>
      </c>
      <c r="E217" s="14" t="n">
        <v>1300120250</v>
      </c>
      <c r="F217" s="14" t="s">
        <v>13</v>
      </c>
      <c r="G217" s="14" t="s">
        <v>13</v>
      </c>
      <c r="H217" s="14"/>
      <c r="I217" s="14"/>
      <c r="J217" s="14"/>
      <c r="K217" s="14"/>
      <c r="L217" s="14"/>
      <c r="M217" s="14"/>
      <c r="N217" s="15" t="n">
        <f aca="false">N218</f>
        <v>5020087.25</v>
      </c>
      <c r="O217" s="15" t="n">
        <f aca="false">O218</f>
        <v>0</v>
      </c>
      <c r="P217" s="15" t="n">
        <f aca="false">P218</f>
        <v>0</v>
      </c>
      <c r="Q217" s="15" t="n">
        <f aca="false">Q218</f>
        <v>0</v>
      </c>
      <c r="R217" s="15" t="n">
        <f aca="false">R218</f>
        <v>0</v>
      </c>
      <c r="S217" s="15" t="n">
        <f aca="false">S218</f>
        <v>0</v>
      </c>
      <c r="T217" s="15" t="n">
        <f aca="false">T218</f>
        <v>0</v>
      </c>
      <c r="U217" s="15" t="n">
        <f aca="false">U218</f>
        <v>5020087.25</v>
      </c>
      <c r="V217" s="15" t="n">
        <f aca="false">V218</f>
        <v>5020087.25</v>
      </c>
    </row>
    <row r="218" customFormat="false" ht="15.75" hidden="false" customHeight="false" outlineLevel="4" collapsed="false">
      <c r="A218" s="13" t="s">
        <v>31</v>
      </c>
      <c r="B218" s="14" t="s">
        <v>13</v>
      </c>
      <c r="C218" s="14" t="s">
        <v>36</v>
      </c>
      <c r="D218" s="14" t="s">
        <v>203</v>
      </c>
      <c r="E218" s="14" t="n">
        <v>1300120250</v>
      </c>
      <c r="F218" s="14" t="s">
        <v>32</v>
      </c>
      <c r="G218" s="14" t="s">
        <v>13</v>
      </c>
      <c r="H218" s="14"/>
      <c r="I218" s="14"/>
      <c r="J218" s="14"/>
      <c r="K218" s="14"/>
      <c r="L218" s="14"/>
      <c r="M218" s="14"/>
      <c r="N218" s="15" t="n">
        <v>5020087.25</v>
      </c>
      <c r="O218" s="16"/>
      <c r="P218" s="16"/>
      <c r="Q218" s="16"/>
      <c r="R218" s="16"/>
      <c r="S218" s="16"/>
      <c r="T218" s="16"/>
      <c r="U218" s="15" t="n">
        <v>5020087.25</v>
      </c>
      <c r="V218" s="15" t="n">
        <v>5020087.25</v>
      </c>
    </row>
    <row r="219" customFormat="false" ht="47.25" hidden="false" customHeight="false" outlineLevel="4" collapsed="false">
      <c r="A219" s="13" t="s">
        <v>206</v>
      </c>
      <c r="B219" s="14"/>
      <c r="C219" s="14" t="s">
        <v>36</v>
      </c>
      <c r="D219" s="14" t="s">
        <v>203</v>
      </c>
      <c r="E219" s="14" t="n">
        <v>1300120251</v>
      </c>
      <c r="F219" s="14" t="s">
        <v>13</v>
      </c>
      <c r="G219" s="14"/>
      <c r="H219" s="14"/>
      <c r="I219" s="14"/>
      <c r="J219" s="14"/>
      <c r="K219" s="14"/>
      <c r="L219" s="14"/>
      <c r="M219" s="14"/>
      <c r="N219" s="15" t="n">
        <f aca="false">N220</f>
        <v>6101477.68</v>
      </c>
      <c r="O219" s="15" t="n">
        <f aca="false">O220</f>
        <v>0</v>
      </c>
      <c r="P219" s="15" t="n">
        <f aca="false">P220</f>
        <v>0</v>
      </c>
      <c r="Q219" s="15" t="n">
        <f aca="false">Q220</f>
        <v>0</v>
      </c>
      <c r="R219" s="15" t="n">
        <f aca="false">R220</f>
        <v>0</v>
      </c>
      <c r="S219" s="15" t="n">
        <f aca="false">S220</f>
        <v>0</v>
      </c>
      <c r="T219" s="15" t="n">
        <f aca="false">T220</f>
        <v>0</v>
      </c>
      <c r="U219" s="15" t="n">
        <f aca="false">U220</f>
        <v>6101477.68</v>
      </c>
      <c r="V219" s="15" t="n">
        <f aca="false">V220</f>
        <v>6101477.68</v>
      </c>
    </row>
    <row r="220" customFormat="false" ht="15.75" hidden="false" customHeight="false" outlineLevel="4" collapsed="false">
      <c r="A220" s="13" t="s">
        <v>31</v>
      </c>
      <c r="B220" s="14"/>
      <c r="C220" s="14" t="s">
        <v>36</v>
      </c>
      <c r="D220" s="14" t="s">
        <v>203</v>
      </c>
      <c r="E220" s="14" t="n">
        <v>1300120251</v>
      </c>
      <c r="F220" s="14" t="s">
        <v>32</v>
      </c>
      <c r="G220" s="14"/>
      <c r="H220" s="14"/>
      <c r="I220" s="14"/>
      <c r="J220" s="14"/>
      <c r="K220" s="14"/>
      <c r="L220" s="14"/>
      <c r="M220" s="14"/>
      <c r="N220" s="15" t="n">
        <v>6101477.68</v>
      </c>
      <c r="O220" s="16"/>
      <c r="P220" s="16"/>
      <c r="Q220" s="16"/>
      <c r="R220" s="16"/>
      <c r="S220" s="16"/>
      <c r="T220" s="16"/>
      <c r="U220" s="15" t="n">
        <v>6101477.68</v>
      </c>
      <c r="V220" s="15" t="n">
        <v>6101477.68</v>
      </c>
    </row>
    <row r="221" customFormat="false" ht="31.5" hidden="false" customHeight="false" outlineLevel="3" collapsed="false">
      <c r="A221" s="13" t="s">
        <v>207</v>
      </c>
      <c r="B221" s="14" t="s">
        <v>13</v>
      </c>
      <c r="C221" s="14" t="s">
        <v>36</v>
      </c>
      <c r="D221" s="14" t="s">
        <v>203</v>
      </c>
      <c r="E221" s="14" t="n">
        <v>1300120280</v>
      </c>
      <c r="F221" s="14" t="s">
        <v>13</v>
      </c>
      <c r="G221" s="14" t="s">
        <v>13</v>
      </c>
      <c r="H221" s="14"/>
      <c r="I221" s="14"/>
      <c r="J221" s="14"/>
      <c r="K221" s="14"/>
      <c r="L221" s="14"/>
      <c r="M221" s="14"/>
      <c r="N221" s="15" t="n">
        <f aca="false">N222</f>
        <v>305345.9</v>
      </c>
      <c r="O221" s="15" t="n">
        <f aca="false">O222</f>
        <v>0</v>
      </c>
      <c r="P221" s="15" t="n">
        <f aca="false">P222</f>
        <v>0</v>
      </c>
      <c r="Q221" s="15" t="n">
        <f aca="false">Q222</f>
        <v>0</v>
      </c>
      <c r="R221" s="15" t="n">
        <f aca="false">R222</f>
        <v>0</v>
      </c>
      <c r="S221" s="15" t="n">
        <f aca="false">S222</f>
        <v>0</v>
      </c>
      <c r="T221" s="15" t="n">
        <f aca="false">T222</f>
        <v>0</v>
      </c>
      <c r="U221" s="15" t="n">
        <f aca="false">U222</f>
        <v>305345.9</v>
      </c>
      <c r="V221" s="15" t="n">
        <f aca="false">V222</f>
        <v>305345.9</v>
      </c>
    </row>
    <row r="222" customFormat="false" ht="15.75" hidden="false" customHeight="false" outlineLevel="4" collapsed="false">
      <c r="A222" s="13" t="s">
        <v>31</v>
      </c>
      <c r="B222" s="14" t="s">
        <v>13</v>
      </c>
      <c r="C222" s="14" t="s">
        <v>36</v>
      </c>
      <c r="D222" s="14" t="s">
        <v>203</v>
      </c>
      <c r="E222" s="14" t="n">
        <v>1300120280</v>
      </c>
      <c r="F222" s="14" t="s">
        <v>32</v>
      </c>
      <c r="G222" s="14" t="s">
        <v>13</v>
      </c>
      <c r="H222" s="14"/>
      <c r="I222" s="14"/>
      <c r="J222" s="14"/>
      <c r="K222" s="14"/>
      <c r="L222" s="14"/>
      <c r="M222" s="14"/>
      <c r="N222" s="15" t="n">
        <v>305345.9</v>
      </c>
      <c r="O222" s="16"/>
      <c r="P222" s="16"/>
      <c r="Q222" s="16"/>
      <c r="R222" s="16"/>
      <c r="S222" s="16"/>
      <c r="T222" s="16"/>
      <c r="U222" s="15" t="n">
        <v>305345.9</v>
      </c>
      <c r="V222" s="15" t="n">
        <v>305345.9</v>
      </c>
    </row>
    <row r="223" customFormat="false" ht="110.25" hidden="false" customHeight="false" outlineLevel="3" collapsed="false">
      <c r="A223" s="13" t="s">
        <v>208</v>
      </c>
      <c r="B223" s="14" t="s">
        <v>13</v>
      </c>
      <c r="C223" s="14" t="s">
        <v>36</v>
      </c>
      <c r="D223" s="14" t="s">
        <v>203</v>
      </c>
      <c r="E223" s="14" t="s">
        <v>209</v>
      </c>
      <c r="F223" s="14" t="s">
        <v>13</v>
      </c>
      <c r="G223" s="14" t="s">
        <v>13</v>
      </c>
      <c r="H223" s="14"/>
      <c r="I223" s="14"/>
      <c r="J223" s="14"/>
      <c r="K223" s="14"/>
      <c r="L223" s="14"/>
      <c r="M223" s="14"/>
      <c r="N223" s="15" t="n">
        <f aca="false">N224</f>
        <v>883089.17</v>
      </c>
      <c r="O223" s="15" t="n">
        <f aca="false">O224</f>
        <v>0</v>
      </c>
      <c r="P223" s="15" t="n">
        <f aca="false">P224</f>
        <v>0</v>
      </c>
      <c r="Q223" s="15" t="n">
        <f aca="false">Q224</f>
        <v>0</v>
      </c>
      <c r="R223" s="15" t="n">
        <f aca="false">R224</f>
        <v>0</v>
      </c>
      <c r="S223" s="15" t="n">
        <f aca="false">S224</f>
        <v>0</v>
      </c>
      <c r="T223" s="15" t="n">
        <f aca="false">T224</f>
        <v>0</v>
      </c>
      <c r="U223" s="15" t="n">
        <f aca="false">U224</f>
        <v>883089.17</v>
      </c>
      <c r="V223" s="15" t="n">
        <f aca="false">V224</f>
        <v>883089.17</v>
      </c>
    </row>
    <row r="224" customFormat="false" ht="15.75" hidden="false" customHeight="false" outlineLevel="4" collapsed="false">
      <c r="A224" s="13" t="s">
        <v>31</v>
      </c>
      <c r="B224" s="14" t="s">
        <v>13</v>
      </c>
      <c r="C224" s="14" t="s">
        <v>36</v>
      </c>
      <c r="D224" s="14" t="s">
        <v>203</v>
      </c>
      <c r="E224" s="14" t="s">
        <v>209</v>
      </c>
      <c r="F224" s="14" t="s">
        <v>32</v>
      </c>
      <c r="G224" s="14" t="s">
        <v>13</v>
      </c>
      <c r="H224" s="14"/>
      <c r="I224" s="14"/>
      <c r="J224" s="14"/>
      <c r="K224" s="14"/>
      <c r="L224" s="14"/>
      <c r="M224" s="14"/>
      <c r="N224" s="15" t="n">
        <v>883089.17</v>
      </c>
      <c r="O224" s="16"/>
      <c r="P224" s="16"/>
      <c r="Q224" s="16"/>
      <c r="R224" s="16"/>
      <c r="S224" s="16"/>
      <c r="T224" s="16"/>
      <c r="U224" s="15" t="n">
        <v>883089.17</v>
      </c>
      <c r="V224" s="15" t="n">
        <v>883089.17</v>
      </c>
    </row>
    <row r="225" customFormat="false" ht="31.5" hidden="false" customHeight="false" outlineLevel="1" collapsed="false">
      <c r="A225" s="13" t="s">
        <v>210</v>
      </c>
      <c r="B225" s="14" t="s">
        <v>13</v>
      </c>
      <c r="C225" s="14" t="s">
        <v>36</v>
      </c>
      <c r="D225" s="14" t="s">
        <v>211</v>
      </c>
      <c r="E225" s="14" t="s">
        <v>16</v>
      </c>
      <c r="F225" s="14" t="s">
        <v>13</v>
      </c>
      <c r="G225" s="14" t="s">
        <v>13</v>
      </c>
      <c r="H225" s="14"/>
      <c r="I225" s="14"/>
      <c r="J225" s="14"/>
      <c r="K225" s="14"/>
      <c r="L225" s="14"/>
      <c r="M225" s="14"/>
      <c r="N225" s="15" t="n">
        <f aca="false">N226+N231</f>
        <v>1959632.61</v>
      </c>
      <c r="O225" s="15" t="n">
        <f aca="false">O226+O231</f>
        <v>0</v>
      </c>
      <c r="P225" s="15" t="n">
        <f aca="false">P226+P231</f>
        <v>0</v>
      </c>
      <c r="Q225" s="15" t="n">
        <f aca="false">Q226+Q231</f>
        <v>0</v>
      </c>
      <c r="R225" s="15" t="n">
        <f aca="false">R226+R231</f>
        <v>0</v>
      </c>
      <c r="S225" s="15" t="n">
        <f aca="false">S226+S231</f>
        <v>0</v>
      </c>
      <c r="T225" s="15" t="n">
        <f aca="false">T226+T231</f>
        <v>0</v>
      </c>
      <c r="U225" s="15" t="n">
        <f aca="false">U226+U231</f>
        <v>0</v>
      </c>
      <c r="V225" s="15" t="n">
        <f aca="false">V226+V231</f>
        <v>0</v>
      </c>
    </row>
    <row r="226" customFormat="false" ht="65.25" hidden="false" customHeight="true" outlineLevel="2" collapsed="false">
      <c r="A226" s="13" t="s">
        <v>212</v>
      </c>
      <c r="B226" s="14" t="s">
        <v>13</v>
      </c>
      <c r="C226" s="14" t="s">
        <v>36</v>
      </c>
      <c r="D226" s="14" t="s">
        <v>211</v>
      </c>
      <c r="E226" s="18" t="s">
        <v>213</v>
      </c>
      <c r="F226" s="14" t="s">
        <v>13</v>
      </c>
      <c r="G226" s="14" t="s">
        <v>13</v>
      </c>
      <c r="H226" s="14"/>
      <c r="I226" s="14"/>
      <c r="J226" s="14"/>
      <c r="K226" s="14"/>
      <c r="L226" s="14"/>
      <c r="M226" s="14"/>
      <c r="N226" s="15" t="n">
        <f aca="false">N227+N229</f>
        <v>0</v>
      </c>
      <c r="O226" s="15" t="n">
        <f aca="false">O227+O229</f>
        <v>0</v>
      </c>
      <c r="P226" s="15" t="n">
        <f aca="false">P227+P229</f>
        <v>0</v>
      </c>
      <c r="Q226" s="15" t="n">
        <f aca="false">Q227+Q229</f>
        <v>0</v>
      </c>
      <c r="R226" s="15" t="n">
        <f aca="false">R227+R229</f>
        <v>0</v>
      </c>
      <c r="S226" s="15" t="n">
        <f aca="false">S227+S229</f>
        <v>0</v>
      </c>
      <c r="T226" s="15" t="n">
        <f aca="false">T227+T229</f>
        <v>0</v>
      </c>
      <c r="U226" s="15" t="n">
        <f aca="false">U227+U229</f>
        <v>0</v>
      </c>
      <c r="V226" s="15" t="n">
        <f aca="false">V227+V229</f>
        <v>0</v>
      </c>
    </row>
    <row r="227" customFormat="false" ht="63" hidden="false" customHeight="false" outlineLevel="3" collapsed="false">
      <c r="A227" s="13" t="s">
        <v>214</v>
      </c>
      <c r="B227" s="14" t="s">
        <v>13</v>
      </c>
      <c r="C227" s="14" t="s">
        <v>36</v>
      </c>
      <c r="D227" s="14" t="s">
        <v>211</v>
      </c>
      <c r="E227" s="18" t="s">
        <v>215</v>
      </c>
      <c r="F227" s="14" t="s">
        <v>13</v>
      </c>
      <c r="G227" s="14" t="s">
        <v>13</v>
      </c>
      <c r="H227" s="14"/>
      <c r="I227" s="14"/>
      <c r="J227" s="14"/>
      <c r="K227" s="14"/>
      <c r="L227" s="14"/>
      <c r="M227" s="14"/>
      <c r="N227" s="15" t="n">
        <f aca="false">N228</f>
        <v>0</v>
      </c>
      <c r="O227" s="15" t="n">
        <f aca="false">O228</f>
        <v>0</v>
      </c>
      <c r="P227" s="15" t="n">
        <f aca="false">P228</f>
        <v>0</v>
      </c>
      <c r="Q227" s="15" t="n">
        <f aca="false">Q228</f>
        <v>0</v>
      </c>
      <c r="R227" s="15" t="n">
        <f aca="false">R228</f>
        <v>0</v>
      </c>
      <c r="S227" s="15" t="n">
        <f aca="false">S228</f>
        <v>0</v>
      </c>
      <c r="T227" s="15" t="n">
        <f aca="false">T228</f>
        <v>0</v>
      </c>
      <c r="U227" s="15" t="n">
        <f aca="false">U228</f>
        <v>0</v>
      </c>
      <c r="V227" s="15" t="n">
        <f aca="false">V228</f>
        <v>0</v>
      </c>
    </row>
    <row r="228" customFormat="false" ht="94.5" hidden="false" customHeight="false" outlineLevel="4" collapsed="false">
      <c r="A228" s="13" t="s">
        <v>216</v>
      </c>
      <c r="B228" s="14" t="s">
        <v>13</v>
      </c>
      <c r="C228" s="14" t="s">
        <v>36</v>
      </c>
      <c r="D228" s="14" t="s">
        <v>211</v>
      </c>
      <c r="E228" s="18" t="s">
        <v>215</v>
      </c>
      <c r="F228" s="14" t="n">
        <v>813</v>
      </c>
      <c r="G228" s="14" t="s">
        <v>13</v>
      </c>
      <c r="H228" s="14"/>
      <c r="I228" s="14"/>
      <c r="J228" s="14"/>
      <c r="K228" s="14"/>
      <c r="L228" s="14"/>
      <c r="M228" s="14"/>
      <c r="N228" s="15" t="n">
        <v>0</v>
      </c>
      <c r="O228" s="16"/>
      <c r="P228" s="16"/>
      <c r="Q228" s="16"/>
      <c r="R228" s="16"/>
      <c r="S228" s="16"/>
      <c r="T228" s="16"/>
      <c r="U228" s="15" t="n">
        <v>0</v>
      </c>
      <c r="V228" s="15" t="n">
        <v>0</v>
      </c>
    </row>
    <row r="229" customFormat="false" ht="35.25" hidden="false" customHeight="true" outlineLevel="4" collapsed="false">
      <c r="A229" s="48" t="s">
        <v>217</v>
      </c>
      <c r="B229" s="45"/>
      <c r="C229" s="14" t="s">
        <v>36</v>
      </c>
      <c r="D229" s="14" t="s">
        <v>211</v>
      </c>
      <c r="E229" s="18" t="s">
        <v>218</v>
      </c>
      <c r="F229" s="14" t="s">
        <v>13</v>
      </c>
      <c r="G229" s="14"/>
      <c r="H229" s="14"/>
      <c r="I229" s="14"/>
      <c r="J229" s="14"/>
      <c r="K229" s="14"/>
      <c r="L229" s="14"/>
      <c r="M229" s="14"/>
      <c r="N229" s="15"/>
      <c r="O229" s="16"/>
      <c r="P229" s="16"/>
      <c r="Q229" s="16"/>
      <c r="R229" s="16"/>
      <c r="S229" s="16"/>
      <c r="T229" s="16"/>
      <c r="U229" s="15"/>
      <c r="V229" s="15"/>
    </row>
    <row r="230" customFormat="false" ht="15.75" hidden="false" customHeight="false" outlineLevel="4" collapsed="false">
      <c r="A230" s="13" t="s">
        <v>31</v>
      </c>
      <c r="B230" s="14"/>
      <c r="C230" s="14" t="s">
        <v>36</v>
      </c>
      <c r="D230" s="14" t="s">
        <v>211</v>
      </c>
      <c r="E230" s="18" t="s">
        <v>218</v>
      </c>
      <c r="F230" s="14" t="n">
        <v>244</v>
      </c>
      <c r="G230" s="14"/>
      <c r="H230" s="14"/>
      <c r="I230" s="14"/>
      <c r="J230" s="14"/>
      <c r="K230" s="14"/>
      <c r="L230" s="14"/>
      <c r="M230" s="14"/>
      <c r="N230" s="15"/>
      <c r="O230" s="16"/>
      <c r="P230" s="16"/>
      <c r="Q230" s="16"/>
      <c r="R230" s="16"/>
      <c r="S230" s="16"/>
      <c r="T230" s="16"/>
      <c r="U230" s="15"/>
      <c r="V230" s="15"/>
    </row>
    <row r="231" customFormat="false" ht="51.75" hidden="false" customHeight="true" outlineLevel="4" collapsed="false">
      <c r="A231" s="13" t="s">
        <v>19</v>
      </c>
      <c r="B231" s="14"/>
      <c r="C231" s="14" t="s">
        <v>36</v>
      </c>
      <c r="D231" s="14" t="s">
        <v>211</v>
      </c>
      <c r="E231" s="18" t="s">
        <v>20</v>
      </c>
      <c r="F231" s="14" t="s">
        <v>13</v>
      </c>
      <c r="G231" s="14"/>
      <c r="H231" s="14"/>
      <c r="I231" s="14"/>
      <c r="J231" s="14"/>
      <c r="K231" s="14"/>
      <c r="L231" s="14"/>
      <c r="M231" s="14"/>
      <c r="N231" s="15" t="n">
        <f aca="false">N232</f>
        <v>1959632.61</v>
      </c>
      <c r="O231" s="15" t="n">
        <f aca="false">O232</f>
        <v>0</v>
      </c>
      <c r="P231" s="15" t="n">
        <f aca="false">P232</f>
        <v>0</v>
      </c>
      <c r="Q231" s="15" t="n">
        <f aca="false">Q232</f>
        <v>0</v>
      </c>
      <c r="R231" s="15" t="n">
        <f aca="false">R232</f>
        <v>0</v>
      </c>
      <c r="S231" s="15" t="n">
        <f aca="false">S232</f>
        <v>0</v>
      </c>
      <c r="T231" s="15" t="n">
        <f aca="false">T232</f>
        <v>0</v>
      </c>
      <c r="U231" s="15" t="n">
        <f aca="false">U232</f>
        <v>0</v>
      </c>
      <c r="V231" s="15" t="n">
        <f aca="false">V232</f>
        <v>0</v>
      </c>
    </row>
    <row r="232" customFormat="false" ht="47.25" hidden="false" customHeight="false" outlineLevel="4" collapsed="false">
      <c r="A232" s="13" t="s">
        <v>146</v>
      </c>
      <c r="B232" s="14"/>
      <c r="C232" s="14" t="s">
        <v>36</v>
      </c>
      <c r="D232" s="14" t="s">
        <v>211</v>
      </c>
      <c r="E232" s="14" t="n">
        <v>9999901600</v>
      </c>
      <c r="F232" s="14" t="s">
        <v>13</v>
      </c>
      <c r="G232" s="14" t="s">
        <v>13</v>
      </c>
      <c r="H232" s="14"/>
      <c r="I232" s="14"/>
      <c r="J232" s="14"/>
      <c r="K232" s="14"/>
      <c r="L232" s="14"/>
      <c r="M232" s="14"/>
      <c r="N232" s="15" t="n">
        <f aca="false">N233</f>
        <v>1959632.61</v>
      </c>
      <c r="O232" s="15" t="n">
        <f aca="false">O233</f>
        <v>0</v>
      </c>
      <c r="P232" s="15" t="n">
        <f aca="false">P233</f>
        <v>0</v>
      </c>
      <c r="Q232" s="15" t="n">
        <f aca="false">Q233</f>
        <v>0</v>
      </c>
      <c r="R232" s="15" t="n">
        <f aca="false">R233</f>
        <v>0</v>
      </c>
      <c r="S232" s="15" t="n">
        <f aca="false">S233</f>
        <v>0</v>
      </c>
      <c r="T232" s="15" t="n">
        <f aca="false">T233</f>
        <v>0</v>
      </c>
      <c r="U232" s="15" t="n">
        <f aca="false">U233</f>
        <v>0</v>
      </c>
      <c r="V232" s="15" t="n">
        <f aca="false">V233</f>
        <v>0</v>
      </c>
    </row>
    <row r="233" customFormat="false" ht="15.75" hidden="false" customHeight="false" outlineLevel="4" collapsed="false">
      <c r="A233" s="13" t="s">
        <v>67</v>
      </c>
      <c r="B233" s="14"/>
      <c r="C233" s="14" t="s">
        <v>36</v>
      </c>
      <c r="D233" s="14" t="s">
        <v>211</v>
      </c>
      <c r="E233" s="14" t="n">
        <v>9999901600</v>
      </c>
      <c r="F233" s="14" t="s">
        <v>68</v>
      </c>
      <c r="G233" s="14" t="s">
        <v>13</v>
      </c>
      <c r="H233" s="14"/>
      <c r="I233" s="14"/>
      <c r="J233" s="14"/>
      <c r="K233" s="14"/>
      <c r="L233" s="14"/>
      <c r="M233" s="14"/>
      <c r="N233" s="22" t="n">
        <v>1959632.61</v>
      </c>
      <c r="O233" s="16"/>
      <c r="P233" s="16"/>
      <c r="Q233" s="16"/>
      <c r="R233" s="16"/>
      <c r="S233" s="16"/>
      <c r="T233" s="16"/>
      <c r="U233" s="22" t="n">
        <v>0</v>
      </c>
      <c r="V233" s="22" t="n">
        <v>0</v>
      </c>
    </row>
    <row r="234" customFormat="false" ht="31.5" hidden="false" customHeight="false" outlineLevel="0" collapsed="false">
      <c r="A234" s="10" t="s">
        <v>219</v>
      </c>
      <c r="B234" s="11" t="s">
        <v>13</v>
      </c>
      <c r="C234" s="11" t="s">
        <v>46</v>
      </c>
      <c r="D234" s="11" t="s">
        <v>15</v>
      </c>
      <c r="E234" s="11" t="s">
        <v>16</v>
      </c>
      <c r="F234" s="11" t="s">
        <v>13</v>
      </c>
      <c r="G234" s="11" t="s">
        <v>13</v>
      </c>
      <c r="H234" s="11"/>
      <c r="I234" s="11"/>
      <c r="J234" s="11"/>
      <c r="K234" s="11"/>
      <c r="L234" s="11"/>
      <c r="M234" s="11"/>
      <c r="N234" s="12" t="n">
        <f aca="false">N235+N243+N258</f>
        <v>17504903.05</v>
      </c>
      <c r="O234" s="12" t="e">
        <f aca="false">O235+O243+#REF!</f>
        <v>#REF!</v>
      </c>
      <c r="P234" s="12" t="e">
        <f aca="false">P235+P243+#REF!</f>
        <v>#REF!</v>
      </c>
      <c r="Q234" s="12" t="e">
        <f aca="false">Q235+Q243+#REF!</f>
        <v>#REF!</v>
      </c>
      <c r="R234" s="12" t="e">
        <f aca="false">R235+R243+#REF!</f>
        <v>#REF!</v>
      </c>
      <c r="S234" s="12" t="e">
        <f aca="false">S235+S243+#REF!</f>
        <v>#REF!</v>
      </c>
      <c r="T234" s="12" t="e">
        <f aca="false">T235+T243+#REF!</f>
        <v>#REF!</v>
      </c>
      <c r="U234" s="12" t="n">
        <f aca="false">U235+U243+U258</f>
        <v>14535430.96</v>
      </c>
      <c r="V234" s="12" t="n">
        <f aca="false">V235+V243+V258</f>
        <v>14535430.96</v>
      </c>
    </row>
    <row r="235" customFormat="false" ht="15.75" hidden="false" customHeight="false" outlineLevel="1" collapsed="false">
      <c r="A235" s="13" t="s">
        <v>220</v>
      </c>
      <c r="B235" s="14" t="s">
        <v>13</v>
      </c>
      <c r="C235" s="14" t="s">
        <v>46</v>
      </c>
      <c r="D235" s="14" t="s">
        <v>14</v>
      </c>
      <c r="E235" s="14" t="s">
        <v>16</v>
      </c>
      <c r="F235" s="14" t="s">
        <v>13</v>
      </c>
      <c r="G235" s="14" t="s">
        <v>13</v>
      </c>
      <c r="H235" s="14"/>
      <c r="I235" s="14"/>
      <c r="J235" s="14"/>
      <c r="K235" s="14"/>
      <c r="L235" s="14"/>
      <c r="M235" s="14"/>
      <c r="N235" s="15" t="n">
        <f aca="false">N236+N240</f>
        <v>0</v>
      </c>
      <c r="O235" s="15" t="e">
        <f aca="false">O236+O240</f>
        <v>#REF!</v>
      </c>
      <c r="P235" s="15" t="e">
        <f aca="false">P236+P240</f>
        <v>#REF!</v>
      </c>
      <c r="Q235" s="15" t="e">
        <f aca="false">Q236+Q240</f>
        <v>#REF!</v>
      </c>
      <c r="R235" s="15" t="e">
        <f aca="false">R236+R240</f>
        <v>#REF!</v>
      </c>
      <c r="S235" s="15" t="e">
        <f aca="false">S236+S240</f>
        <v>#REF!</v>
      </c>
      <c r="T235" s="15" t="e">
        <f aca="false">T236+T240</f>
        <v>#REF!</v>
      </c>
      <c r="U235" s="15" t="n">
        <f aca="false">U236+U240</f>
        <v>0</v>
      </c>
      <c r="V235" s="15" t="n">
        <f aca="false">V236+V240</f>
        <v>0</v>
      </c>
    </row>
    <row r="236" customFormat="false" ht="63" hidden="false" customHeight="false" outlineLevel="2" collapsed="false">
      <c r="A236" s="13" t="s">
        <v>221</v>
      </c>
      <c r="B236" s="14" t="s">
        <v>13</v>
      </c>
      <c r="C236" s="14" t="s">
        <v>46</v>
      </c>
      <c r="D236" s="14" t="s">
        <v>14</v>
      </c>
      <c r="E236" s="18" t="s">
        <v>222</v>
      </c>
      <c r="F236" s="14" t="s">
        <v>13</v>
      </c>
      <c r="G236" s="14" t="s">
        <v>13</v>
      </c>
      <c r="H236" s="14"/>
      <c r="I236" s="14"/>
      <c r="J236" s="14"/>
      <c r="K236" s="14"/>
      <c r="L236" s="14"/>
      <c r="M236" s="14"/>
      <c r="N236" s="15" t="n">
        <f aca="false">N237</f>
        <v>0</v>
      </c>
      <c r="O236" s="15" t="n">
        <f aca="false">O237</f>
        <v>0</v>
      </c>
      <c r="P236" s="15" t="n">
        <f aca="false">P237</f>
        <v>0</v>
      </c>
      <c r="Q236" s="15" t="n">
        <f aca="false">Q237</f>
        <v>0</v>
      </c>
      <c r="R236" s="15" t="n">
        <f aca="false">R237</f>
        <v>0</v>
      </c>
      <c r="S236" s="15" t="n">
        <f aca="false">S237</f>
        <v>0</v>
      </c>
      <c r="T236" s="15" t="n">
        <f aca="false">T237</f>
        <v>0</v>
      </c>
      <c r="U236" s="15" t="n">
        <f aca="false">U237</f>
        <v>0</v>
      </c>
      <c r="V236" s="15" t="n">
        <f aca="false">V237</f>
        <v>0</v>
      </c>
    </row>
    <row r="237" customFormat="false" ht="46.5" hidden="false" customHeight="true" outlineLevel="3" collapsed="false">
      <c r="A237" s="13" t="s">
        <v>223</v>
      </c>
      <c r="B237" s="14" t="s">
        <v>13</v>
      </c>
      <c r="C237" s="14" t="s">
        <v>46</v>
      </c>
      <c r="D237" s="14" t="s">
        <v>14</v>
      </c>
      <c r="E237" s="18" t="s">
        <v>224</v>
      </c>
      <c r="F237" s="14" t="s">
        <v>13</v>
      </c>
      <c r="G237" s="14" t="s">
        <v>13</v>
      </c>
      <c r="H237" s="14"/>
      <c r="I237" s="14"/>
      <c r="J237" s="14"/>
      <c r="K237" s="14"/>
      <c r="L237" s="14"/>
      <c r="M237" s="14"/>
      <c r="N237" s="15" t="n">
        <f aca="false">N239+N238</f>
        <v>0</v>
      </c>
      <c r="O237" s="15" t="n">
        <f aca="false">O239+O238</f>
        <v>0</v>
      </c>
      <c r="P237" s="15" t="n">
        <f aca="false">P239+P238</f>
        <v>0</v>
      </c>
      <c r="Q237" s="15" t="n">
        <f aca="false">Q239+Q238</f>
        <v>0</v>
      </c>
      <c r="R237" s="15" t="n">
        <f aca="false">R239+R238</f>
        <v>0</v>
      </c>
      <c r="S237" s="15" t="n">
        <f aca="false">S239+S238</f>
        <v>0</v>
      </c>
      <c r="T237" s="15" t="n">
        <f aca="false">T239+T238</f>
        <v>0</v>
      </c>
      <c r="U237" s="15" t="n">
        <f aca="false">U239+U238</f>
        <v>0</v>
      </c>
      <c r="V237" s="15" t="n">
        <f aca="false">V239+V238</f>
        <v>0</v>
      </c>
    </row>
    <row r="238" customFormat="false" ht="46.5" hidden="false" customHeight="true" outlineLevel="3" collapsed="false">
      <c r="A238" s="13" t="s">
        <v>225</v>
      </c>
      <c r="B238" s="14"/>
      <c r="C238" s="14" t="s">
        <v>46</v>
      </c>
      <c r="D238" s="14" t="s">
        <v>14</v>
      </c>
      <c r="E238" s="18" t="s">
        <v>224</v>
      </c>
      <c r="F238" s="14" t="n">
        <v>243</v>
      </c>
      <c r="G238" s="14"/>
      <c r="H238" s="14"/>
      <c r="I238" s="14"/>
      <c r="J238" s="14"/>
      <c r="K238" s="14"/>
      <c r="L238" s="14"/>
      <c r="M238" s="14"/>
      <c r="N238" s="15" t="n">
        <v>0</v>
      </c>
      <c r="O238" s="15"/>
      <c r="P238" s="15"/>
      <c r="Q238" s="15"/>
      <c r="R238" s="15"/>
      <c r="S238" s="15"/>
      <c r="T238" s="15"/>
      <c r="U238" s="15" t="n">
        <v>0</v>
      </c>
      <c r="V238" s="15" t="n">
        <v>0</v>
      </c>
    </row>
    <row r="239" customFormat="false" ht="15.75" hidden="false" customHeight="false" outlineLevel="4" collapsed="false">
      <c r="A239" s="13" t="s">
        <v>31</v>
      </c>
      <c r="B239" s="14" t="s">
        <v>13</v>
      </c>
      <c r="C239" s="14" t="s">
        <v>46</v>
      </c>
      <c r="D239" s="14" t="s">
        <v>14</v>
      </c>
      <c r="E239" s="18" t="s">
        <v>224</v>
      </c>
      <c r="F239" s="14" t="s">
        <v>32</v>
      </c>
      <c r="G239" s="14" t="s">
        <v>13</v>
      </c>
      <c r="H239" s="14"/>
      <c r="I239" s="14"/>
      <c r="J239" s="14"/>
      <c r="K239" s="14"/>
      <c r="L239" s="14"/>
      <c r="M239" s="14"/>
      <c r="N239" s="15" t="n">
        <v>0</v>
      </c>
      <c r="O239" s="16"/>
      <c r="P239" s="16"/>
      <c r="Q239" s="16"/>
      <c r="R239" s="16"/>
      <c r="S239" s="16"/>
      <c r="T239" s="16"/>
      <c r="U239" s="15" t="n">
        <v>0</v>
      </c>
      <c r="V239" s="15" t="n">
        <v>0</v>
      </c>
    </row>
    <row r="240" customFormat="false" ht="63" hidden="false" customHeight="false" outlineLevel="2" collapsed="false">
      <c r="A240" s="13" t="s">
        <v>226</v>
      </c>
      <c r="B240" s="14" t="s">
        <v>13</v>
      </c>
      <c r="C240" s="14" t="s">
        <v>46</v>
      </c>
      <c r="D240" s="14" t="s">
        <v>14</v>
      </c>
      <c r="E240" s="18" t="s">
        <v>227</v>
      </c>
      <c r="F240" s="14" t="s">
        <v>13</v>
      </c>
      <c r="G240" s="14" t="s">
        <v>13</v>
      </c>
      <c r="H240" s="14"/>
      <c r="I240" s="14"/>
      <c r="J240" s="14"/>
      <c r="K240" s="14"/>
      <c r="L240" s="14"/>
      <c r="M240" s="14"/>
      <c r="N240" s="15" t="n">
        <f aca="false">N241</f>
        <v>0</v>
      </c>
      <c r="O240" s="15" t="e">
        <f aca="false">#REF!</f>
        <v>#REF!</v>
      </c>
      <c r="P240" s="15" t="e">
        <f aca="false">#REF!</f>
        <v>#REF!</v>
      </c>
      <c r="Q240" s="15" t="e">
        <f aca="false">#REF!</f>
        <v>#REF!</v>
      </c>
      <c r="R240" s="15" t="e">
        <f aca="false">#REF!</f>
        <v>#REF!</v>
      </c>
      <c r="S240" s="15" t="e">
        <f aca="false">#REF!</f>
        <v>#REF!</v>
      </c>
      <c r="T240" s="15" t="e">
        <f aca="false">#REF!</f>
        <v>#REF!</v>
      </c>
      <c r="U240" s="15" t="n">
        <f aca="false">U241</f>
        <v>0</v>
      </c>
      <c r="V240" s="15" t="n">
        <f aca="false">V241</f>
        <v>0</v>
      </c>
    </row>
    <row r="241" customFormat="false" ht="63" hidden="false" customHeight="false" outlineLevel="3" collapsed="false">
      <c r="A241" s="13" t="s">
        <v>228</v>
      </c>
      <c r="B241" s="14" t="s">
        <v>13</v>
      </c>
      <c r="C241" s="14" t="s">
        <v>46</v>
      </c>
      <c r="D241" s="14" t="s">
        <v>14</v>
      </c>
      <c r="E241" s="18" t="s">
        <v>229</v>
      </c>
      <c r="F241" s="14" t="s">
        <v>13</v>
      </c>
      <c r="G241" s="14" t="s">
        <v>13</v>
      </c>
      <c r="H241" s="14"/>
      <c r="I241" s="14"/>
      <c r="J241" s="14"/>
      <c r="K241" s="14"/>
      <c r="L241" s="14"/>
      <c r="M241" s="14"/>
      <c r="N241" s="15" t="n">
        <f aca="false">N242</f>
        <v>0</v>
      </c>
      <c r="O241" s="15" t="n">
        <f aca="false">O242</f>
        <v>0</v>
      </c>
      <c r="P241" s="15" t="n">
        <f aca="false">P242</f>
        <v>0</v>
      </c>
      <c r="Q241" s="15" t="n">
        <f aca="false">Q242</f>
        <v>0</v>
      </c>
      <c r="R241" s="15" t="n">
        <f aca="false">R242</f>
        <v>0</v>
      </c>
      <c r="S241" s="15" t="n">
        <f aca="false">S242</f>
        <v>0</v>
      </c>
      <c r="T241" s="15" t="n">
        <f aca="false">T242</f>
        <v>0</v>
      </c>
      <c r="U241" s="15" t="n">
        <f aca="false">U242</f>
        <v>0</v>
      </c>
      <c r="V241" s="15" t="n">
        <f aca="false">V242</f>
        <v>0</v>
      </c>
    </row>
    <row r="242" customFormat="false" ht="15.75" hidden="false" customHeight="false" outlineLevel="4" collapsed="false">
      <c r="A242" s="13" t="s">
        <v>31</v>
      </c>
      <c r="B242" s="14" t="s">
        <v>13</v>
      </c>
      <c r="C242" s="14" t="s">
        <v>46</v>
      </c>
      <c r="D242" s="14" t="s">
        <v>14</v>
      </c>
      <c r="E242" s="18" t="s">
        <v>229</v>
      </c>
      <c r="F242" s="14" t="s">
        <v>32</v>
      </c>
      <c r="G242" s="14" t="s">
        <v>13</v>
      </c>
      <c r="H242" s="14"/>
      <c r="I242" s="14"/>
      <c r="J242" s="14"/>
      <c r="K242" s="14"/>
      <c r="L242" s="14"/>
      <c r="M242" s="14"/>
      <c r="N242" s="15" t="n">
        <v>0</v>
      </c>
      <c r="O242" s="16"/>
      <c r="P242" s="16"/>
      <c r="Q242" s="16"/>
      <c r="R242" s="16"/>
      <c r="S242" s="16"/>
      <c r="T242" s="16"/>
      <c r="U242" s="15" t="n">
        <v>0</v>
      </c>
      <c r="V242" s="15" t="n">
        <v>0</v>
      </c>
    </row>
    <row r="243" customFormat="false" ht="15.75" hidden="false" customHeight="false" outlineLevel="1" collapsed="false">
      <c r="A243" s="13" t="s">
        <v>230</v>
      </c>
      <c r="B243" s="14"/>
      <c r="C243" s="14" t="s">
        <v>46</v>
      </c>
      <c r="D243" s="14" t="s">
        <v>18</v>
      </c>
      <c r="E243" s="18" t="s">
        <v>16</v>
      </c>
      <c r="F243" s="14" t="s">
        <v>13</v>
      </c>
      <c r="G243" s="14"/>
      <c r="H243" s="14"/>
      <c r="I243" s="14"/>
      <c r="J243" s="14"/>
      <c r="K243" s="14"/>
      <c r="L243" s="14"/>
      <c r="M243" s="14"/>
      <c r="N243" s="15" t="n">
        <f aca="false">N244+N253</f>
        <v>1318415.7</v>
      </c>
      <c r="O243" s="15"/>
      <c r="P243" s="15"/>
      <c r="Q243" s="15"/>
      <c r="R243" s="15"/>
      <c r="S243" s="15"/>
      <c r="T243" s="15"/>
      <c r="U243" s="15" t="n">
        <f aca="false">U244+U253</f>
        <v>451640</v>
      </c>
      <c r="V243" s="15" t="n">
        <f aca="false">V244+V253</f>
        <v>451640</v>
      </c>
    </row>
    <row r="244" customFormat="false" ht="60" hidden="false" customHeight="true" outlineLevel="2" collapsed="false">
      <c r="A244" s="13" t="s">
        <v>231</v>
      </c>
      <c r="B244" s="14"/>
      <c r="C244" s="14" t="s">
        <v>46</v>
      </c>
      <c r="D244" s="14" t="s">
        <v>18</v>
      </c>
      <c r="E244" s="18" t="s">
        <v>232</v>
      </c>
      <c r="F244" s="14" t="s">
        <v>13</v>
      </c>
      <c r="G244" s="14"/>
      <c r="H244" s="14"/>
      <c r="I244" s="14"/>
      <c r="J244" s="14"/>
      <c r="K244" s="14"/>
      <c r="L244" s="14"/>
      <c r="M244" s="14"/>
      <c r="N244" s="15" t="n">
        <f aca="false">N245+N247+N249+N251</f>
        <v>457964.92</v>
      </c>
      <c r="O244" s="15"/>
      <c r="P244" s="15"/>
      <c r="Q244" s="15"/>
      <c r="R244" s="15"/>
      <c r="S244" s="15"/>
      <c r="T244" s="15"/>
      <c r="U244" s="15" t="n">
        <f aca="false">U245+U247+U249+U251</f>
        <v>375480</v>
      </c>
      <c r="V244" s="15" t="n">
        <f aca="false">V245+V247+V249+V251</f>
        <v>375480</v>
      </c>
    </row>
    <row r="245" customFormat="false" ht="45" hidden="false" customHeight="false" outlineLevel="2" collapsed="false">
      <c r="A245" s="30" t="s">
        <v>233</v>
      </c>
      <c r="B245" s="14"/>
      <c r="C245" s="14" t="s">
        <v>46</v>
      </c>
      <c r="D245" s="14" t="s">
        <v>18</v>
      </c>
      <c r="E245" s="18" t="s">
        <v>234</v>
      </c>
      <c r="F245" s="14" t="s">
        <v>13</v>
      </c>
      <c r="G245" s="14"/>
      <c r="H245" s="14"/>
      <c r="I245" s="14"/>
      <c r="J245" s="14"/>
      <c r="K245" s="14"/>
      <c r="L245" s="14"/>
      <c r="M245" s="14"/>
      <c r="N245" s="15" t="n">
        <f aca="false">N246</f>
        <v>0</v>
      </c>
      <c r="O245" s="15"/>
      <c r="P245" s="15"/>
      <c r="Q245" s="15"/>
      <c r="R245" s="15"/>
      <c r="S245" s="15"/>
      <c r="T245" s="15"/>
      <c r="U245" s="15" t="n">
        <f aca="false">U246</f>
        <v>0</v>
      </c>
      <c r="V245" s="15" t="n">
        <f aca="false">V246</f>
        <v>0</v>
      </c>
    </row>
    <row r="246" customFormat="false" ht="55.5" hidden="false" customHeight="true" outlineLevel="2" collapsed="false">
      <c r="A246" s="13" t="s">
        <v>235</v>
      </c>
      <c r="B246" s="14"/>
      <c r="C246" s="14" t="s">
        <v>46</v>
      </c>
      <c r="D246" s="14" t="s">
        <v>18</v>
      </c>
      <c r="E246" s="18" t="s">
        <v>234</v>
      </c>
      <c r="F246" s="14" t="n">
        <v>243</v>
      </c>
      <c r="G246" s="14"/>
      <c r="H246" s="14"/>
      <c r="I246" s="14"/>
      <c r="J246" s="14"/>
      <c r="K246" s="14"/>
      <c r="L246" s="14"/>
      <c r="M246" s="14"/>
      <c r="N246" s="15" t="n">
        <v>0</v>
      </c>
      <c r="O246" s="15"/>
      <c r="P246" s="15"/>
      <c r="Q246" s="15"/>
      <c r="R246" s="15"/>
      <c r="S246" s="15"/>
      <c r="T246" s="15"/>
      <c r="U246" s="15" t="n">
        <v>0</v>
      </c>
      <c r="V246" s="15" t="n">
        <v>0</v>
      </c>
    </row>
    <row r="247" customFormat="false" ht="35.25" hidden="false" customHeight="true" outlineLevel="2" collapsed="false">
      <c r="A247" s="49" t="s">
        <v>236</v>
      </c>
      <c r="B247" s="14"/>
      <c r="C247" s="14" t="s">
        <v>46</v>
      </c>
      <c r="D247" s="14" t="s">
        <v>18</v>
      </c>
      <c r="E247" s="18" t="s">
        <v>237</v>
      </c>
      <c r="F247" s="14" t="s">
        <v>13</v>
      </c>
      <c r="G247" s="14"/>
      <c r="H247" s="14"/>
      <c r="I247" s="14"/>
      <c r="J247" s="14"/>
      <c r="K247" s="14"/>
      <c r="L247" s="14"/>
      <c r="M247" s="14"/>
      <c r="N247" s="15" t="n">
        <f aca="false">N248</f>
        <v>0</v>
      </c>
      <c r="O247" s="15"/>
      <c r="P247" s="15"/>
      <c r="Q247" s="15"/>
      <c r="R247" s="15"/>
      <c r="S247" s="15"/>
      <c r="T247" s="15"/>
      <c r="U247" s="15" t="n">
        <f aca="false">U248</f>
        <v>0</v>
      </c>
      <c r="V247" s="15" t="n">
        <f aca="false">V248</f>
        <v>0</v>
      </c>
    </row>
    <row r="248" customFormat="false" ht="54.75" hidden="false" customHeight="true" outlineLevel="2" collapsed="false">
      <c r="A248" s="13" t="s">
        <v>235</v>
      </c>
      <c r="B248" s="14"/>
      <c r="C248" s="14" t="s">
        <v>46</v>
      </c>
      <c r="D248" s="14" t="s">
        <v>18</v>
      </c>
      <c r="E248" s="18" t="s">
        <v>237</v>
      </c>
      <c r="F248" s="14" t="n">
        <v>243</v>
      </c>
      <c r="G248" s="14"/>
      <c r="H248" s="14"/>
      <c r="I248" s="14"/>
      <c r="J248" s="14"/>
      <c r="K248" s="14"/>
      <c r="L248" s="14"/>
      <c r="M248" s="14"/>
      <c r="N248" s="15" t="n">
        <v>0</v>
      </c>
      <c r="O248" s="15"/>
      <c r="P248" s="15"/>
      <c r="Q248" s="15"/>
      <c r="R248" s="15"/>
      <c r="S248" s="15"/>
      <c r="T248" s="15"/>
      <c r="U248" s="15" t="n">
        <v>0</v>
      </c>
      <c r="V248" s="15" t="n">
        <v>0</v>
      </c>
    </row>
    <row r="249" customFormat="false" ht="36.75" hidden="false" customHeight="true" outlineLevel="2" collapsed="false">
      <c r="A249" s="13" t="s">
        <v>238</v>
      </c>
      <c r="B249" s="14"/>
      <c r="C249" s="14" t="s">
        <v>46</v>
      </c>
      <c r="D249" s="14" t="s">
        <v>18</v>
      </c>
      <c r="E249" s="18" t="s">
        <v>239</v>
      </c>
      <c r="F249" s="14" t="s">
        <v>13</v>
      </c>
      <c r="G249" s="14"/>
      <c r="H249" s="14"/>
      <c r="I249" s="14"/>
      <c r="J249" s="14"/>
      <c r="K249" s="14"/>
      <c r="L249" s="14"/>
      <c r="M249" s="14"/>
      <c r="N249" s="15" t="n">
        <f aca="false">N250</f>
        <v>272544</v>
      </c>
      <c r="O249" s="15"/>
      <c r="P249" s="15"/>
      <c r="Q249" s="15"/>
      <c r="R249" s="15"/>
      <c r="S249" s="15"/>
      <c r="T249" s="15"/>
      <c r="U249" s="15" t="n">
        <f aca="false">U250</f>
        <v>223480</v>
      </c>
      <c r="V249" s="15" t="n">
        <f aca="false">V250</f>
        <v>223480</v>
      </c>
    </row>
    <row r="250" customFormat="false" ht="25.5" hidden="false" customHeight="true" outlineLevel="2" collapsed="false">
      <c r="A250" s="50" t="s">
        <v>31</v>
      </c>
      <c r="B250" s="14"/>
      <c r="C250" s="14" t="s">
        <v>46</v>
      </c>
      <c r="D250" s="14" t="s">
        <v>18</v>
      </c>
      <c r="E250" s="18" t="s">
        <v>239</v>
      </c>
      <c r="F250" s="14" t="n">
        <v>244</v>
      </c>
      <c r="G250" s="14"/>
      <c r="H250" s="14"/>
      <c r="I250" s="14"/>
      <c r="J250" s="14"/>
      <c r="K250" s="14"/>
      <c r="L250" s="14"/>
      <c r="M250" s="14"/>
      <c r="N250" s="15" t="n">
        <v>272544</v>
      </c>
      <c r="O250" s="15"/>
      <c r="P250" s="15"/>
      <c r="Q250" s="15"/>
      <c r="R250" s="15"/>
      <c r="S250" s="15"/>
      <c r="T250" s="15"/>
      <c r="U250" s="15" t="n">
        <v>223480</v>
      </c>
      <c r="V250" s="15" t="n">
        <v>223480</v>
      </c>
    </row>
    <row r="251" customFormat="false" ht="84.75" hidden="false" customHeight="true" outlineLevel="2" collapsed="false">
      <c r="A251" s="50" t="s">
        <v>240</v>
      </c>
      <c r="B251" s="14"/>
      <c r="C251" s="14" t="s">
        <v>46</v>
      </c>
      <c r="D251" s="14" t="s">
        <v>18</v>
      </c>
      <c r="E251" s="18" t="s">
        <v>241</v>
      </c>
      <c r="F251" s="14" t="s">
        <v>13</v>
      </c>
      <c r="G251" s="14"/>
      <c r="H251" s="14"/>
      <c r="I251" s="14"/>
      <c r="J251" s="14"/>
      <c r="K251" s="14"/>
      <c r="L251" s="14"/>
      <c r="M251" s="14"/>
      <c r="N251" s="15" t="n">
        <f aca="false">N252</f>
        <v>185420.92</v>
      </c>
      <c r="O251" s="15"/>
      <c r="P251" s="15"/>
      <c r="Q251" s="15"/>
      <c r="R251" s="15"/>
      <c r="S251" s="15"/>
      <c r="T251" s="15"/>
      <c r="U251" s="15" t="n">
        <f aca="false">U252</f>
        <v>152000</v>
      </c>
      <c r="V251" s="15" t="n">
        <f aca="false">V252</f>
        <v>152000</v>
      </c>
    </row>
    <row r="252" customFormat="false" ht="25.5" hidden="false" customHeight="true" outlineLevel="2" collapsed="false">
      <c r="A252" s="50" t="s">
        <v>31</v>
      </c>
      <c r="B252" s="14"/>
      <c r="C252" s="14" t="s">
        <v>46</v>
      </c>
      <c r="D252" s="14" t="s">
        <v>18</v>
      </c>
      <c r="E252" s="18" t="s">
        <v>241</v>
      </c>
      <c r="F252" s="14" t="n">
        <v>244</v>
      </c>
      <c r="G252" s="14"/>
      <c r="H252" s="14"/>
      <c r="I252" s="14"/>
      <c r="J252" s="14"/>
      <c r="K252" s="14"/>
      <c r="L252" s="14"/>
      <c r="M252" s="14"/>
      <c r="N252" s="15" t="n">
        <v>185420.92</v>
      </c>
      <c r="O252" s="15"/>
      <c r="P252" s="15"/>
      <c r="Q252" s="15"/>
      <c r="R252" s="15"/>
      <c r="S252" s="15"/>
      <c r="T252" s="15"/>
      <c r="U252" s="15" t="n">
        <v>152000</v>
      </c>
      <c r="V252" s="15" t="n">
        <v>152000</v>
      </c>
    </row>
    <row r="253" customFormat="false" ht="47.25" hidden="false" customHeight="true" outlineLevel="4" collapsed="false">
      <c r="A253" s="13" t="s">
        <v>242</v>
      </c>
      <c r="B253" s="14"/>
      <c r="C253" s="14" t="s">
        <v>46</v>
      </c>
      <c r="D253" s="14" t="s">
        <v>18</v>
      </c>
      <c r="E253" s="18" t="s">
        <v>243</v>
      </c>
      <c r="F253" s="18" t="s">
        <v>13</v>
      </c>
      <c r="G253" s="14"/>
      <c r="H253" s="14"/>
      <c r="I253" s="14"/>
      <c r="J253" s="14"/>
      <c r="K253" s="14"/>
      <c r="L253" s="14"/>
      <c r="M253" s="14"/>
      <c r="N253" s="15" t="n">
        <f aca="false">N254+N256</f>
        <v>860450.78</v>
      </c>
      <c r="O253" s="15" t="n">
        <f aca="false">O254+O256</f>
        <v>0</v>
      </c>
      <c r="P253" s="15" t="n">
        <f aca="false">P254+P256</f>
        <v>0</v>
      </c>
      <c r="Q253" s="15" t="n">
        <f aca="false">Q254+Q256</f>
        <v>0</v>
      </c>
      <c r="R253" s="15" t="n">
        <f aca="false">R254+R256</f>
        <v>0</v>
      </c>
      <c r="S253" s="15" t="n">
        <f aca="false">S254+S256</f>
        <v>0</v>
      </c>
      <c r="T253" s="15" t="n">
        <f aca="false">T254+T256</f>
        <v>0</v>
      </c>
      <c r="U253" s="15" t="n">
        <f aca="false">U254+U256</f>
        <v>76160</v>
      </c>
      <c r="V253" s="15" t="n">
        <f aca="false">V254+V256</f>
        <v>76160</v>
      </c>
    </row>
    <row r="254" customFormat="false" ht="34.5" hidden="false" customHeight="true" outlineLevel="4" collapsed="false">
      <c r="A254" s="13" t="s">
        <v>244</v>
      </c>
      <c r="B254" s="14"/>
      <c r="C254" s="14" t="s">
        <v>46</v>
      </c>
      <c r="D254" s="14" t="s">
        <v>18</v>
      </c>
      <c r="E254" s="18" t="s">
        <v>245</v>
      </c>
      <c r="F254" s="18" t="s">
        <v>13</v>
      </c>
      <c r="G254" s="14"/>
      <c r="H254" s="14"/>
      <c r="I254" s="14"/>
      <c r="J254" s="14"/>
      <c r="K254" s="14"/>
      <c r="L254" s="14"/>
      <c r="M254" s="14"/>
      <c r="N254" s="15" t="n">
        <f aca="false">N255</f>
        <v>767570.78</v>
      </c>
      <c r="O254" s="15" t="n">
        <f aca="false">O255</f>
        <v>0</v>
      </c>
      <c r="P254" s="15" t="n">
        <f aca="false">P255</f>
        <v>0</v>
      </c>
      <c r="Q254" s="15" t="n">
        <f aca="false">Q255</f>
        <v>0</v>
      </c>
      <c r="R254" s="15" t="n">
        <f aca="false">R255</f>
        <v>0</v>
      </c>
      <c r="S254" s="15" t="n">
        <f aca="false">S255</f>
        <v>0</v>
      </c>
      <c r="T254" s="15" t="n">
        <f aca="false">T255</f>
        <v>0</v>
      </c>
      <c r="U254" s="15" t="n">
        <f aca="false">U255</f>
        <v>0</v>
      </c>
      <c r="V254" s="15" t="n">
        <f aca="false">V255</f>
        <v>0</v>
      </c>
    </row>
    <row r="255" customFormat="false" ht="83.25" hidden="false" customHeight="true" outlineLevel="4" collapsed="false">
      <c r="A255" s="13" t="s">
        <v>199</v>
      </c>
      <c r="B255" s="14"/>
      <c r="C255" s="14" t="s">
        <v>46</v>
      </c>
      <c r="D255" s="14" t="s">
        <v>18</v>
      </c>
      <c r="E255" s="18" t="s">
        <v>245</v>
      </c>
      <c r="F255" s="14" t="n">
        <v>811</v>
      </c>
      <c r="G255" s="14"/>
      <c r="H255" s="14"/>
      <c r="I255" s="14"/>
      <c r="J255" s="14"/>
      <c r="K255" s="14"/>
      <c r="L255" s="14"/>
      <c r="M255" s="14"/>
      <c r="N255" s="15" t="n">
        <v>767570.78</v>
      </c>
      <c r="O255" s="16"/>
      <c r="P255" s="16"/>
      <c r="Q255" s="16"/>
      <c r="R255" s="16"/>
      <c r="S255" s="16"/>
      <c r="T255" s="16"/>
      <c r="U255" s="15" t="n">
        <v>0</v>
      </c>
      <c r="V255" s="15" t="n">
        <v>0</v>
      </c>
    </row>
    <row r="256" customFormat="false" ht="51" hidden="false" customHeight="true" outlineLevel="4" collapsed="false">
      <c r="A256" s="13" t="s">
        <v>246</v>
      </c>
      <c r="B256" s="14"/>
      <c r="C256" s="14" t="s">
        <v>46</v>
      </c>
      <c r="D256" s="14" t="s">
        <v>18</v>
      </c>
      <c r="E256" s="18" t="s">
        <v>247</v>
      </c>
      <c r="F256" s="18" t="s">
        <v>13</v>
      </c>
      <c r="G256" s="14"/>
      <c r="H256" s="14"/>
      <c r="I256" s="14"/>
      <c r="J256" s="14"/>
      <c r="K256" s="14"/>
      <c r="L256" s="14"/>
      <c r="M256" s="14"/>
      <c r="N256" s="15" t="n">
        <f aca="false">N257</f>
        <v>92880</v>
      </c>
      <c r="O256" s="15" t="n">
        <f aca="false">O257</f>
        <v>0</v>
      </c>
      <c r="P256" s="15" t="n">
        <f aca="false">P257</f>
        <v>0</v>
      </c>
      <c r="Q256" s="15" t="n">
        <f aca="false">Q257</f>
        <v>0</v>
      </c>
      <c r="R256" s="15" t="n">
        <f aca="false">R257</f>
        <v>0</v>
      </c>
      <c r="S256" s="15" t="n">
        <f aca="false">S257</f>
        <v>0</v>
      </c>
      <c r="T256" s="15" t="n">
        <f aca="false">T257</f>
        <v>0</v>
      </c>
      <c r="U256" s="15" t="n">
        <f aca="false">U257</f>
        <v>76160</v>
      </c>
      <c r="V256" s="15" t="n">
        <f aca="false">V257</f>
        <v>76160</v>
      </c>
    </row>
    <row r="257" customFormat="false" ht="83.25" hidden="false" customHeight="true" outlineLevel="4" collapsed="false">
      <c r="A257" s="13" t="s">
        <v>199</v>
      </c>
      <c r="B257" s="14"/>
      <c r="C257" s="14" t="s">
        <v>46</v>
      </c>
      <c r="D257" s="14" t="s">
        <v>18</v>
      </c>
      <c r="E257" s="18" t="s">
        <v>247</v>
      </c>
      <c r="F257" s="14" t="n">
        <v>811</v>
      </c>
      <c r="G257" s="14"/>
      <c r="H257" s="14"/>
      <c r="I257" s="14"/>
      <c r="J257" s="14"/>
      <c r="K257" s="14"/>
      <c r="L257" s="14"/>
      <c r="M257" s="14"/>
      <c r="N257" s="15" t="n">
        <v>92880</v>
      </c>
      <c r="O257" s="16"/>
      <c r="P257" s="16"/>
      <c r="Q257" s="16"/>
      <c r="R257" s="16"/>
      <c r="S257" s="16"/>
      <c r="T257" s="16"/>
      <c r="U257" s="15" t="n">
        <v>76160</v>
      </c>
      <c r="V257" s="15" t="n">
        <v>76160</v>
      </c>
    </row>
    <row r="258" customFormat="false" ht="18.75" hidden="false" customHeight="true" outlineLevel="4" collapsed="false">
      <c r="A258" s="13" t="s">
        <v>248</v>
      </c>
      <c r="B258" s="14"/>
      <c r="C258" s="18" t="s">
        <v>46</v>
      </c>
      <c r="D258" s="18" t="s">
        <v>27</v>
      </c>
      <c r="E258" s="18" t="s">
        <v>16</v>
      </c>
      <c r="F258" s="18" t="s">
        <v>13</v>
      </c>
      <c r="G258" s="14"/>
      <c r="H258" s="14"/>
      <c r="I258" s="14"/>
      <c r="J258" s="14"/>
      <c r="K258" s="14"/>
      <c r="L258" s="14"/>
      <c r="M258" s="14"/>
      <c r="N258" s="15" t="n">
        <f aca="false">N259+N264+N282</f>
        <v>16186487.35</v>
      </c>
      <c r="O258" s="16"/>
      <c r="P258" s="16"/>
      <c r="Q258" s="16"/>
      <c r="R258" s="16"/>
      <c r="S258" s="16"/>
      <c r="T258" s="16"/>
      <c r="U258" s="15" t="n">
        <f aca="false">U259+U264+U282</f>
        <v>14083790.96</v>
      </c>
      <c r="V258" s="15" t="n">
        <f aca="false">V259+V264+V282</f>
        <v>14083790.96</v>
      </c>
    </row>
    <row r="259" customFormat="false" ht="78.75" hidden="false" customHeight="false" outlineLevel="2" collapsed="false">
      <c r="A259" s="13" t="s">
        <v>249</v>
      </c>
      <c r="B259" s="14" t="s">
        <v>13</v>
      </c>
      <c r="C259" s="14" t="s">
        <v>46</v>
      </c>
      <c r="D259" s="14" t="s">
        <v>27</v>
      </c>
      <c r="E259" s="18" t="s">
        <v>250</v>
      </c>
      <c r="F259" s="14" t="s">
        <v>13</v>
      </c>
      <c r="G259" s="14" t="s">
        <v>13</v>
      </c>
      <c r="H259" s="14"/>
      <c r="I259" s="14"/>
      <c r="J259" s="14"/>
      <c r="K259" s="14"/>
      <c r="L259" s="14"/>
      <c r="M259" s="14"/>
      <c r="N259" s="15" t="n">
        <f aca="false">N260+N262</f>
        <v>8244020.96</v>
      </c>
      <c r="O259" s="15" t="n">
        <f aca="false">O260+O262</f>
        <v>0</v>
      </c>
      <c r="P259" s="15" t="n">
        <f aca="false">P260+P262</f>
        <v>0</v>
      </c>
      <c r="Q259" s="15" t="n">
        <f aca="false">Q260+Q262</f>
        <v>0</v>
      </c>
      <c r="R259" s="15" t="n">
        <f aca="false">R260+R262</f>
        <v>0</v>
      </c>
      <c r="S259" s="15" t="n">
        <f aca="false">S260+S262</f>
        <v>0</v>
      </c>
      <c r="T259" s="15" t="n">
        <f aca="false">T260+T262</f>
        <v>0</v>
      </c>
      <c r="U259" s="15" t="n">
        <f aca="false">U260+U262</f>
        <v>8244020.96</v>
      </c>
      <c r="V259" s="15" t="n">
        <f aca="false">V260+V262</f>
        <v>8244020.96</v>
      </c>
    </row>
    <row r="260" customFormat="false" ht="78.75" hidden="false" customHeight="false" outlineLevel="3" collapsed="false">
      <c r="A260" s="13" t="s">
        <v>251</v>
      </c>
      <c r="B260" s="14" t="s">
        <v>13</v>
      </c>
      <c r="C260" s="14" t="s">
        <v>46</v>
      </c>
      <c r="D260" s="14" t="s">
        <v>27</v>
      </c>
      <c r="E260" s="18" t="s">
        <v>252</v>
      </c>
      <c r="F260" s="14" t="s">
        <v>13</v>
      </c>
      <c r="G260" s="14" t="s">
        <v>13</v>
      </c>
      <c r="H260" s="14"/>
      <c r="I260" s="14"/>
      <c r="J260" s="14"/>
      <c r="K260" s="14"/>
      <c r="L260" s="14"/>
      <c r="M260" s="14"/>
      <c r="N260" s="15" t="n">
        <f aca="false">N261</f>
        <v>7999149.05</v>
      </c>
      <c r="O260" s="15" t="n">
        <f aca="false">O261</f>
        <v>0</v>
      </c>
      <c r="P260" s="15" t="n">
        <f aca="false">P261</f>
        <v>0</v>
      </c>
      <c r="Q260" s="15" t="n">
        <f aca="false">Q261</f>
        <v>0</v>
      </c>
      <c r="R260" s="15" t="n">
        <f aca="false">R261</f>
        <v>0</v>
      </c>
      <c r="S260" s="15" t="n">
        <f aca="false">S261</f>
        <v>0</v>
      </c>
      <c r="T260" s="15" t="n">
        <f aca="false">T261</f>
        <v>0</v>
      </c>
      <c r="U260" s="15" t="n">
        <f aca="false">U261</f>
        <v>7999149.05</v>
      </c>
      <c r="V260" s="15" t="n">
        <f aca="false">V261</f>
        <v>7999149.05</v>
      </c>
    </row>
    <row r="261" customFormat="false" ht="15.75" hidden="false" customHeight="false" outlineLevel="4" collapsed="false">
      <c r="A261" s="13" t="s">
        <v>31</v>
      </c>
      <c r="B261" s="14" t="s">
        <v>13</v>
      </c>
      <c r="C261" s="14" t="s">
        <v>46</v>
      </c>
      <c r="D261" s="14" t="s">
        <v>27</v>
      </c>
      <c r="E261" s="18" t="s">
        <v>252</v>
      </c>
      <c r="F261" s="14" t="s">
        <v>32</v>
      </c>
      <c r="G261" s="14" t="s">
        <v>13</v>
      </c>
      <c r="H261" s="14"/>
      <c r="I261" s="14"/>
      <c r="J261" s="14"/>
      <c r="K261" s="14"/>
      <c r="L261" s="14"/>
      <c r="M261" s="14"/>
      <c r="N261" s="19" t="n">
        <v>7999149.05</v>
      </c>
      <c r="O261" s="51"/>
      <c r="P261" s="51"/>
      <c r="Q261" s="51"/>
      <c r="R261" s="51"/>
      <c r="S261" s="51"/>
      <c r="T261" s="51"/>
      <c r="U261" s="19" t="n">
        <v>7999149.05</v>
      </c>
      <c r="V261" s="19" t="n">
        <v>7999149.05</v>
      </c>
      <c r="W261" s="17"/>
    </row>
    <row r="262" customFormat="false" ht="110.25" hidden="false" customHeight="false" outlineLevel="3" collapsed="false">
      <c r="A262" s="13" t="s">
        <v>253</v>
      </c>
      <c r="B262" s="14" t="s">
        <v>13</v>
      </c>
      <c r="C262" s="14" t="s">
        <v>46</v>
      </c>
      <c r="D262" s="14" t="s">
        <v>27</v>
      </c>
      <c r="E262" s="18" t="s">
        <v>254</v>
      </c>
      <c r="F262" s="14" t="s">
        <v>13</v>
      </c>
      <c r="G262" s="14" t="s">
        <v>13</v>
      </c>
      <c r="H262" s="14"/>
      <c r="I262" s="14"/>
      <c r="J262" s="14"/>
      <c r="K262" s="14"/>
      <c r="L262" s="14"/>
      <c r="M262" s="14"/>
      <c r="N262" s="15" t="n">
        <f aca="false">N263</f>
        <v>244871.91</v>
      </c>
      <c r="O262" s="15" t="n">
        <f aca="false">O263</f>
        <v>0</v>
      </c>
      <c r="P262" s="15" t="n">
        <f aca="false">P263</f>
        <v>0</v>
      </c>
      <c r="Q262" s="15" t="n">
        <f aca="false">Q263</f>
        <v>0</v>
      </c>
      <c r="R262" s="15" t="n">
        <f aca="false">R263</f>
        <v>0</v>
      </c>
      <c r="S262" s="15" t="n">
        <f aca="false">S263</f>
        <v>0</v>
      </c>
      <c r="T262" s="15" t="n">
        <f aca="false">T263</f>
        <v>0</v>
      </c>
      <c r="U262" s="15" t="n">
        <f aca="false">U263</f>
        <v>244871.91</v>
      </c>
      <c r="V262" s="15" t="n">
        <f aca="false">V263</f>
        <v>244871.91</v>
      </c>
    </row>
    <row r="263" customFormat="false" ht="15.75" hidden="false" customHeight="false" outlineLevel="4" collapsed="false">
      <c r="A263" s="13" t="s">
        <v>31</v>
      </c>
      <c r="B263" s="14" t="s">
        <v>13</v>
      </c>
      <c r="C263" s="14" t="s">
        <v>46</v>
      </c>
      <c r="D263" s="14" t="s">
        <v>27</v>
      </c>
      <c r="E263" s="18" t="s">
        <v>254</v>
      </c>
      <c r="F263" s="14" t="s">
        <v>32</v>
      </c>
      <c r="G263" s="14" t="s">
        <v>13</v>
      </c>
      <c r="H263" s="14"/>
      <c r="I263" s="14"/>
      <c r="J263" s="14"/>
      <c r="K263" s="14"/>
      <c r="L263" s="14"/>
      <c r="M263" s="14"/>
      <c r="N263" s="15" t="n">
        <v>244871.91</v>
      </c>
      <c r="O263" s="16"/>
      <c r="P263" s="16"/>
      <c r="Q263" s="16"/>
      <c r="R263" s="16"/>
      <c r="S263" s="16"/>
      <c r="T263" s="16"/>
      <c r="U263" s="15" t="n">
        <v>244871.91</v>
      </c>
      <c r="V263" s="15" t="n">
        <v>244871.91</v>
      </c>
    </row>
    <row r="264" customFormat="false" ht="47.25" hidden="false" customHeight="false" outlineLevel="2" collapsed="false">
      <c r="A264" s="13" t="s">
        <v>255</v>
      </c>
      <c r="B264" s="14" t="s">
        <v>13</v>
      </c>
      <c r="C264" s="14" t="s">
        <v>46</v>
      </c>
      <c r="D264" s="14" t="s">
        <v>27</v>
      </c>
      <c r="E264" s="18" t="s">
        <v>256</v>
      </c>
      <c r="F264" s="14" t="s">
        <v>13</v>
      </c>
      <c r="G264" s="14" t="s">
        <v>13</v>
      </c>
      <c r="H264" s="14"/>
      <c r="I264" s="14"/>
      <c r="J264" s="14"/>
      <c r="K264" s="14"/>
      <c r="L264" s="14"/>
      <c r="M264" s="14"/>
      <c r="N264" s="15" t="n">
        <f aca="false">N265+N268+N274+N276+N278+N280+N270+N272</f>
        <v>5472667.94</v>
      </c>
      <c r="O264" s="15" t="n">
        <f aca="false">O265</f>
        <v>0</v>
      </c>
      <c r="P264" s="15" t="n">
        <f aca="false">P265</f>
        <v>0</v>
      </c>
      <c r="Q264" s="15" t="n">
        <f aca="false">Q265</f>
        <v>0</v>
      </c>
      <c r="R264" s="15" t="n">
        <f aca="false">R265</f>
        <v>0</v>
      </c>
      <c r="S264" s="15" t="n">
        <f aca="false">S265</f>
        <v>0</v>
      </c>
      <c r="T264" s="15" t="n">
        <f aca="false">T265</f>
        <v>0</v>
      </c>
      <c r="U264" s="15" t="n">
        <f aca="false">U265+U268+U274+U276+U278+U280+U270+U272</f>
        <v>3905770</v>
      </c>
      <c r="V264" s="15" t="n">
        <f aca="false">V265+V268+V274+V276+V278+V280+V270+V272</f>
        <v>3905770</v>
      </c>
    </row>
    <row r="265" customFormat="false" ht="56.25" hidden="false" customHeight="true" outlineLevel="2" collapsed="false">
      <c r="A265" s="13" t="s">
        <v>257</v>
      </c>
      <c r="B265" s="14"/>
      <c r="C265" s="14" t="s">
        <v>46</v>
      </c>
      <c r="D265" s="14" t="s">
        <v>27</v>
      </c>
      <c r="E265" s="18" t="s">
        <v>258</v>
      </c>
      <c r="F265" s="14" t="s">
        <v>13</v>
      </c>
      <c r="G265" s="14"/>
      <c r="H265" s="14"/>
      <c r="I265" s="14"/>
      <c r="J265" s="14"/>
      <c r="K265" s="14"/>
      <c r="L265" s="14"/>
      <c r="M265" s="14"/>
      <c r="N265" s="15" t="n">
        <f aca="false">N266+N267</f>
        <v>856570</v>
      </c>
      <c r="O265" s="15" t="n">
        <f aca="false">O266</f>
        <v>0</v>
      </c>
      <c r="P265" s="15" t="n">
        <f aca="false">P266</f>
        <v>0</v>
      </c>
      <c r="Q265" s="15" t="n">
        <f aca="false">Q266</f>
        <v>0</v>
      </c>
      <c r="R265" s="15" t="n">
        <f aca="false">R266</f>
        <v>0</v>
      </c>
      <c r="S265" s="15" t="n">
        <f aca="false">S266</f>
        <v>0</v>
      </c>
      <c r="T265" s="15" t="n">
        <f aca="false">T266</f>
        <v>0</v>
      </c>
      <c r="U265" s="15" t="n">
        <f aca="false">U266+U267</f>
        <v>856570</v>
      </c>
      <c r="V265" s="15" t="n">
        <f aca="false">V266+V267</f>
        <v>856570</v>
      </c>
    </row>
    <row r="266" customFormat="false" ht="15.75" hidden="false" customHeight="false" outlineLevel="2" collapsed="false">
      <c r="A266" s="13" t="s">
        <v>31</v>
      </c>
      <c r="B266" s="14"/>
      <c r="C266" s="14" t="s">
        <v>46</v>
      </c>
      <c r="D266" s="14" t="s">
        <v>27</v>
      </c>
      <c r="E266" s="18" t="s">
        <v>258</v>
      </c>
      <c r="F266" s="14" t="n">
        <v>244</v>
      </c>
      <c r="G266" s="14"/>
      <c r="H266" s="14"/>
      <c r="I266" s="14"/>
      <c r="J266" s="14"/>
      <c r="K266" s="14"/>
      <c r="L266" s="14"/>
      <c r="M266" s="14"/>
      <c r="N266" s="15" t="n">
        <v>121270</v>
      </c>
      <c r="O266" s="16"/>
      <c r="P266" s="16"/>
      <c r="Q266" s="16"/>
      <c r="R266" s="16"/>
      <c r="S266" s="16"/>
      <c r="T266" s="16"/>
      <c r="U266" s="15" t="n">
        <v>121270</v>
      </c>
      <c r="V266" s="15" t="n">
        <v>121270</v>
      </c>
    </row>
    <row r="267" customFormat="false" ht="15.75" hidden="false" customHeight="false" outlineLevel="2" collapsed="false">
      <c r="A267" s="13" t="s">
        <v>103</v>
      </c>
      <c r="B267" s="14"/>
      <c r="C267" s="18" t="s">
        <v>46</v>
      </c>
      <c r="D267" s="18" t="s">
        <v>27</v>
      </c>
      <c r="E267" s="18" t="s">
        <v>258</v>
      </c>
      <c r="F267" s="14" t="n">
        <v>247</v>
      </c>
      <c r="G267" s="14"/>
      <c r="H267" s="14"/>
      <c r="I267" s="14"/>
      <c r="J267" s="14"/>
      <c r="K267" s="14"/>
      <c r="L267" s="14"/>
      <c r="M267" s="14"/>
      <c r="N267" s="15" t="n">
        <v>735300</v>
      </c>
      <c r="O267" s="16"/>
      <c r="P267" s="16"/>
      <c r="Q267" s="16"/>
      <c r="R267" s="16"/>
      <c r="S267" s="16"/>
      <c r="T267" s="16"/>
      <c r="U267" s="15" t="n">
        <v>735300</v>
      </c>
      <c r="V267" s="15" t="n">
        <v>735300</v>
      </c>
    </row>
    <row r="268" customFormat="false" ht="47.25" hidden="false" customHeight="false" outlineLevel="3" collapsed="false">
      <c r="A268" s="13" t="s">
        <v>259</v>
      </c>
      <c r="B268" s="14" t="s">
        <v>13</v>
      </c>
      <c r="C268" s="14" t="s">
        <v>46</v>
      </c>
      <c r="D268" s="14" t="s">
        <v>27</v>
      </c>
      <c r="E268" s="18" t="s">
        <v>260</v>
      </c>
      <c r="F268" s="14" t="s">
        <v>13</v>
      </c>
      <c r="G268" s="14" t="s">
        <v>13</v>
      </c>
      <c r="H268" s="14"/>
      <c r="I268" s="14"/>
      <c r="J268" s="14"/>
      <c r="K268" s="14"/>
      <c r="L268" s="14"/>
      <c r="M268" s="14"/>
      <c r="N268" s="15" t="n">
        <f aca="false">N269</f>
        <v>1508181.3</v>
      </c>
      <c r="O268" s="15" t="n">
        <f aca="false">O269</f>
        <v>0</v>
      </c>
      <c r="P268" s="15" t="n">
        <f aca="false">P269</f>
        <v>0</v>
      </c>
      <c r="Q268" s="15" t="n">
        <f aca="false">Q269</f>
        <v>0</v>
      </c>
      <c r="R268" s="15" t="n">
        <f aca="false">R269</f>
        <v>0</v>
      </c>
      <c r="S268" s="15" t="n">
        <f aca="false">S269</f>
        <v>0</v>
      </c>
      <c r="T268" s="15" t="n">
        <f aca="false">T269</f>
        <v>0</v>
      </c>
      <c r="U268" s="15" t="n">
        <f aca="false">U269</f>
        <v>1236700</v>
      </c>
      <c r="V268" s="15" t="n">
        <f aca="false">V269</f>
        <v>1236700</v>
      </c>
    </row>
    <row r="269" customFormat="false" ht="15.75" hidden="false" customHeight="false" outlineLevel="4" collapsed="false">
      <c r="A269" s="13" t="s">
        <v>31</v>
      </c>
      <c r="B269" s="14" t="s">
        <v>13</v>
      </c>
      <c r="C269" s="14" t="s">
        <v>46</v>
      </c>
      <c r="D269" s="14" t="s">
        <v>27</v>
      </c>
      <c r="E269" s="18" t="s">
        <v>260</v>
      </c>
      <c r="F269" s="14" t="s">
        <v>32</v>
      </c>
      <c r="G269" s="14" t="s">
        <v>13</v>
      </c>
      <c r="H269" s="14"/>
      <c r="I269" s="14"/>
      <c r="J269" s="14"/>
      <c r="K269" s="14"/>
      <c r="L269" s="14"/>
      <c r="M269" s="14"/>
      <c r="N269" s="15" t="n">
        <v>1508181.3</v>
      </c>
      <c r="O269" s="16"/>
      <c r="P269" s="16"/>
      <c r="Q269" s="16"/>
      <c r="R269" s="16"/>
      <c r="S269" s="16"/>
      <c r="T269" s="16"/>
      <c r="U269" s="15" t="n">
        <v>1236700</v>
      </c>
      <c r="V269" s="15" t="n">
        <v>1236700</v>
      </c>
    </row>
    <row r="270" customFormat="false" ht="78.75" hidden="false" customHeight="false" outlineLevel="4" collapsed="false">
      <c r="A270" s="24" t="s">
        <v>261</v>
      </c>
      <c r="B270" s="14"/>
      <c r="C270" s="14" t="s">
        <v>46</v>
      </c>
      <c r="D270" s="14" t="s">
        <v>27</v>
      </c>
      <c r="E270" s="18" t="s">
        <v>262</v>
      </c>
      <c r="F270" s="14" t="s">
        <v>13</v>
      </c>
      <c r="G270" s="14"/>
      <c r="H270" s="14"/>
      <c r="I270" s="14"/>
      <c r="J270" s="14"/>
      <c r="K270" s="14"/>
      <c r="L270" s="14"/>
      <c r="M270" s="14"/>
      <c r="N270" s="15" t="n">
        <f aca="false">N271</f>
        <v>486633.32</v>
      </c>
      <c r="O270" s="16"/>
      <c r="P270" s="16"/>
      <c r="Q270" s="16"/>
      <c r="R270" s="16"/>
      <c r="S270" s="16"/>
      <c r="T270" s="16"/>
      <c r="U270" s="15" t="n">
        <f aca="false">U271</f>
        <v>0</v>
      </c>
      <c r="V270" s="15" t="n">
        <f aca="false">V271</f>
        <v>0</v>
      </c>
    </row>
    <row r="271" customFormat="false" ht="15.75" hidden="false" customHeight="false" outlineLevel="4" collapsed="false">
      <c r="A271" s="13" t="s">
        <v>31</v>
      </c>
      <c r="B271" s="14"/>
      <c r="C271" s="14" t="s">
        <v>46</v>
      </c>
      <c r="D271" s="14" t="s">
        <v>27</v>
      </c>
      <c r="E271" s="18" t="s">
        <v>262</v>
      </c>
      <c r="F271" s="14" t="s">
        <v>32</v>
      </c>
      <c r="G271" s="14"/>
      <c r="H271" s="14"/>
      <c r="I271" s="14"/>
      <c r="J271" s="14"/>
      <c r="K271" s="14"/>
      <c r="L271" s="14"/>
      <c r="M271" s="14"/>
      <c r="N271" s="15" t="n">
        <v>486633.32</v>
      </c>
      <c r="O271" s="16"/>
      <c r="P271" s="16"/>
      <c r="Q271" s="16"/>
      <c r="R271" s="16"/>
      <c r="S271" s="16"/>
      <c r="T271" s="16"/>
      <c r="U271" s="15"/>
      <c r="V271" s="15"/>
    </row>
    <row r="272" customFormat="false" ht="63" hidden="false" customHeight="true" outlineLevel="4" collapsed="false">
      <c r="A272" s="13" t="s">
        <v>263</v>
      </c>
      <c r="B272" s="14"/>
      <c r="C272" s="14" t="s">
        <v>46</v>
      </c>
      <c r="D272" s="14" t="s">
        <v>27</v>
      </c>
      <c r="E272" s="18" t="s">
        <v>264</v>
      </c>
      <c r="F272" s="14" t="s">
        <v>13</v>
      </c>
      <c r="G272" s="14"/>
      <c r="H272" s="14"/>
      <c r="I272" s="14"/>
      <c r="J272" s="14"/>
      <c r="K272" s="14"/>
      <c r="L272" s="14"/>
      <c r="M272" s="14"/>
      <c r="N272" s="15" t="n">
        <f aca="false">N273</f>
        <v>486633.32</v>
      </c>
      <c r="O272" s="16"/>
      <c r="P272" s="16"/>
      <c r="Q272" s="16"/>
      <c r="R272" s="16"/>
      <c r="S272" s="16"/>
      <c r="T272" s="16"/>
      <c r="U272" s="15" t="n">
        <f aca="false">U273</f>
        <v>0</v>
      </c>
      <c r="V272" s="15" t="n">
        <f aca="false">V273</f>
        <v>0</v>
      </c>
    </row>
    <row r="273" customFormat="false" ht="15.75" hidden="false" customHeight="false" outlineLevel="4" collapsed="false">
      <c r="A273" s="13" t="s">
        <v>31</v>
      </c>
      <c r="B273" s="14"/>
      <c r="C273" s="14" t="s">
        <v>46</v>
      </c>
      <c r="D273" s="14" t="s">
        <v>27</v>
      </c>
      <c r="E273" s="18" t="s">
        <v>264</v>
      </c>
      <c r="F273" s="14" t="s">
        <v>32</v>
      </c>
      <c r="G273" s="14"/>
      <c r="H273" s="14"/>
      <c r="I273" s="14"/>
      <c r="J273" s="14"/>
      <c r="K273" s="14"/>
      <c r="L273" s="14"/>
      <c r="M273" s="14"/>
      <c r="N273" s="15" t="n">
        <v>486633.32</v>
      </c>
      <c r="O273" s="16"/>
      <c r="P273" s="16"/>
      <c r="Q273" s="16"/>
      <c r="R273" s="16"/>
      <c r="S273" s="16"/>
      <c r="T273" s="16"/>
      <c r="U273" s="15" t="n">
        <v>0</v>
      </c>
      <c r="V273" s="15" t="n">
        <v>0</v>
      </c>
    </row>
    <row r="274" customFormat="false" ht="63" hidden="false" customHeight="false" outlineLevel="4" collapsed="false">
      <c r="A274" s="13" t="s">
        <v>265</v>
      </c>
      <c r="B274" s="14" t="s">
        <v>13</v>
      </c>
      <c r="C274" s="14" t="s">
        <v>46</v>
      </c>
      <c r="D274" s="14" t="s">
        <v>27</v>
      </c>
      <c r="E274" s="18" t="s">
        <v>266</v>
      </c>
      <c r="F274" s="14" t="s">
        <v>13</v>
      </c>
      <c r="G274" s="14" t="s">
        <v>13</v>
      </c>
      <c r="H274" s="14"/>
      <c r="I274" s="14"/>
      <c r="J274" s="14"/>
      <c r="K274" s="14"/>
      <c r="L274" s="14"/>
      <c r="M274" s="14"/>
      <c r="N274" s="15" t="n">
        <f aca="false">N275</f>
        <v>1500000</v>
      </c>
      <c r="O274" s="15" t="n">
        <f aca="false">O275</f>
        <v>0</v>
      </c>
      <c r="P274" s="15" t="n">
        <f aca="false">P275</f>
        <v>0</v>
      </c>
      <c r="Q274" s="15" t="n">
        <f aca="false">Q275</f>
        <v>0</v>
      </c>
      <c r="R274" s="15" t="n">
        <f aca="false">R275</f>
        <v>0</v>
      </c>
      <c r="S274" s="15" t="n">
        <f aca="false">S275</f>
        <v>0</v>
      </c>
      <c r="T274" s="15" t="n">
        <f aca="false">T275</f>
        <v>0</v>
      </c>
      <c r="U274" s="15" t="n">
        <f aca="false">U275</f>
        <v>1230000</v>
      </c>
      <c r="V274" s="15" t="n">
        <f aca="false">V275</f>
        <v>1230000</v>
      </c>
    </row>
    <row r="275" customFormat="false" ht="15.75" hidden="false" customHeight="false" outlineLevel="1" collapsed="false">
      <c r="A275" s="13" t="s">
        <v>31</v>
      </c>
      <c r="B275" s="14" t="s">
        <v>13</v>
      </c>
      <c r="C275" s="14" t="s">
        <v>46</v>
      </c>
      <c r="D275" s="14" t="s">
        <v>27</v>
      </c>
      <c r="E275" s="18" t="s">
        <v>266</v>
      </c>
      <c r="F275" s="14" t="n">
        <v>244</v>
      </c>
      <c r="G275" s="14" t="s">
        <v>13</v>
      </c>
      <c r="H275" s="14"/>
      <c r="I275" s="14"/>
      <c r="J275" s="14"/>
      <c r="K275" s="14"/>
      <c r="L275" s="14"/>
      <c r="M275" s="14"/>
      <c r="N275" s="15" t="n">
        <v>1500000</v>
      </c>
      <c r="O275" s="16"/>
      <c r="P275" s="16"/>
      <c r="Q275" s="16"/>
      <c r="R275" s="16"/>
      <c r="S275" s="16"/>
      <c r="T275" s="16"/>
      <c r="U275" s="15" t="n">
        <v>1230000</v>
      </c>
      <c r="V275" s="15" t="n">
        <v>1230000</v>
      </c>
    </row>
    <row r="276" customFormat="false" ht="51" hidden="false" customHeight="true" outlineLevel="2" collapsed="false">
      <c r="A276" s="13" t="s">
        <v>267</v>
      </c>
      <c r="B276" s="14" t="s">
        <v>13</v>
      </c>
      <c r="C276" s="14" t="s">
        <v>46</v>
      </c>
      <c r="D276" s="14" t="s">
        <v>27</v>
      </c>
      <c r="E276" s="18" t="s">
        <v>268</v>
      </c>
      <c r="F276" s="14" t="s">
        <v>13</v>
      </c>
      <c r="G276" s="14" t="s">
        <v>13</v>
      </c>
      <c r="H276" s="14"/>
      <c r="I276" s="14"/>
      <c r="J276" s="14"/>
      <c r="K276" s="14"/>
      <c r="L276" s="14"/>
      <c r="M276" s="14"/>
      <c r="N276" s="15" t="n">
        <f aca="false">N277</f>
        <v>289650</v>
      </c>
      <c r="O276" s="15" t="n">
        <f aca="false">O277</f>
        <v>0</v>
      </c>
      <c r="P276" s="15" t="n">
        <f aca="false">P277</f>
        <v>0</v>
      </c>
      <c r="Q276" s="15" t="n">
        <f aca="false">Q277</f>
        <v>0</v>
      </c>
      <c r="R276" s="15" t="n">
        <f aca="false">R277</f>
        <v>0</v>
      </c>
      <c r="S276" s="15" t="n">
        <f aca="false">S277</f>
        <v>0</v>
      </c>
      <c r="T276" s="15" t="n">
        <f aca="false">T277</f>
        <v>0</v>
      </c>
      <c r="U276" s="15" t="n">
        <f aca="false">U277</f>
        <v>237500</v>
      </c>
      <c r="V276" s="15" t="n">
        <f aca="false">V277</f>
        <v>237500</v>
      </c>
    </row>
    <row r="277" customFormat="false" ht="15.75" hidden="false" customHeight="false" outlineLevel="3" collapsed="false">
      <c r="A277" s="13" t="s">
        <v>31</v>
      </c>
      <c r="B277" s="14" t="s">
        <v>13</v>
      </c>
      <c r="C277" s="14" t="s">
        <v>46</v>
      </c>
      <c r="D277" s="14" t="s">
        <v>27</v>
      </c>
      <c r="E277" s="18" t="s">
        <v>268</v>
      </c>
      <c r="F277" s="14" t="n">
        <v>244</v>
      </c>
      <c r="G277" s="14" t="s">
        <v>13</v>
      </c>
      <c r="H277" s="14"/>
      <c r="I277" s="14"/>
      <c r="J277" s="14"/>
      <c r="K277" s="14"/>
      <c r="L277" s="14"/>
      <c r="M277" s="14"/>
      <c r="N277" s="15" t="n">
        <v>289650</v>
      </c>
      <c r="O277" s="16"/>
      <c r="P277" s="16"/>
      <c r="Q277" s="16"/>
      <c r="R277" s="16"/>
      <c r="S277" s="16"/>
      <c r="T277" s="16"/>
      <c r="U277" s="15" t="n">
        <v>237500</v>
      </c>
      <c r="V277" s="15" t="n">
        <v>237500</v>
      </c>
    </row>
    <row r="278" customFormat="false" ht="30" hidden="false" customHeight="false" outlineLevel="3" collapsed="false">
      <c r="A278" s="52" t="s">
        <v>269</v>
      </c>
      <c r="B278" s="39"/>
      <c r="C278" s="14" t="s">
        <v>46</v>
      </c>
      <c r="D278" s="14" t="s">
        <v>27</v>
      </c>
      <c r="E278" s="18" t="s">
        <v>270</v>
      </c>
      <c r="F278" s="14" t="s">
        <v>13</v>
      </c>
      <c r="G278" s="14"/>
      <c r="H278" s="14"/>
      <c r="I278" s="14"/>
      <c r="J278" s="14"/>
      <c r="K278" s="14"/>
      <c r="L278" s="14"/>
      <c r="M278" s="14"/>
      <c r="N278" s="15" t="n">
        <f aca="false">N279</f>
        <v>0</v>
      </c>
      <c r="O278" s="16"/>
      <c r="P278" s="16"/>
      <c r="Q278" s="16"/>
      <c r="R278" s="16"/>
      <c r="S278" s="16"/>
      <c r="T278" s="16"/>
      <c r="U278" s="15" t="n">
        <f aca="false">U279</f>
        <v>0</v>
      </c>
      <c r="V278" s="15" t="n">
        <f aca="false">V279</f>
        <v>0</v>
      </c>
    </row>
    <row r="279" customFormat="false" ht="15.75" hidden="false" customHeight="false" outlineLevel="3" collapsed="false">
      <c r="A279" s="13" t="s">
        <v>31</v>
      </c>
      <c r="B279" s="14"/>
      <c r="C279" s="14" t="s">
        <v>46</v>
      </c>
      <c r="D279" s="14" t="s">
        <v>27</v>
      </c>
      <c r="E279" s="18" t="s">
        <v>270</v>
      </c>
      <c r="F279" s="14" t="n">
        <v>244</v>
      </c>
      <c r="G279" s="14"/>
      <c r="H279" s="14"/>
      <c r="I279" s="14"/>
      <c r="J279" s="14"/>
      <c r="K279" s="14"/>
      <c r="L279" s="14"/>
      <c r="M279" s="14"/>
      <c r="N279" s="15" t="n">
        <v>0</v>
      </c>
      <c r="O279" s="16"/>
      <c r="P279" s="16"/>
      <c r="Q279" s="16"/>
      <c r="R279" s="16"/>
      <c r="S279" s="16"/>
      <c r="T279" s="16"/>
      <c r="U279" s="15" t="n">
        <v>0</v>
      </c>
      <c r="V279" s="15" t="n">
        <v>0</v>
      </c>
    </row>
    <row r="280" customFormat="false" ht="49.5" hidden="false" customHeight="true" outlineLevel="3" collapsed="false">
      <c r="A280" s="13" t="s">
        <v>271</v>
      </c>
      <c r="B280" s="14"/>
      <c r="C280" s="14" t="s">
        <v>46</v>
      </c>
      <c r="D280" s="14" t="s">
        <v>27</v>
      </c>
      <c r="E280" s="18" t="s">
        <v>272</v>
      </c>
      <c r="F280" s="14" t="s">
        <v>13</v>
      </c>
      <c r="G280" s="14"/>
      <c r="H280" s="14"/>
      <c r="I280" s="14"/>
      <c r="J280" s="14"/>
      <c r="K280" s="14"/>
      <c r="L280" s="14"/>
      <c r="M280" s="14"/>
      <c r="N280" s="15" t="n">
        <f aca="false">N281</f>
        <v>345000</v>
      </c>
      <c r="O280" s="16"/>
      <c r="P280" s="16"/>
      <c r="Q280" s="16"/>
      <c r="R280" s="16"/>
      <c r="S280" s="16"/>
      <c r="T280" s="16"/>
      <c r="U280" s="15" t="n">
        <f aca="false">U281</f>
        <v>345000</v>
      </c>
      <c r="V280" s="15" t="n">
        <f aca="false">V281</f>
        <v>345000</v>
      </c>
    </row>
    <row r="281" customFormat="false" ht="15.75" hidden="false" customHeight="false" outlineLevel="3" collapsed="false">
      <c r="A281" s="13" t="s">
        <v>31</v>
      </c>
      <c r="B281" s="14"/>
      <c r="C281" s="14" t="s">
        <v>46</v>
      </c>
      <c r="D281" s="14" t="s">
        <v>27</v>
      </c>
      <c r="E281" s="18" t="s">
        <v>272</v>
      </c>
      <c r="F281" s="14" t="n">
        <v>244</v>
      </c>
      <c r="G281" s="14"/>
      <c r="H281" s="14"/>
      <c r="I281" s="14"/>
      <c r="J281" s="14"/>
      <c r="K281" s="14"/>
      <c r="L281" s="14"/>
      <c r="M281" s="14"/>
      <c r="N281" s="15" t="n">
        <v>345000</v>
      </c>
      <c r="O281" s="16"/>
      <c r="P281" s="16"/>
      <c r="Q281" s="16"/>
      <c r="R281" s="16"/>
      <c r="S281" s="16"/>
      <c r="T281" s="16"/>
      <c r="U281" s="15" t="n">
        <v>345000</v>
      </c>
      <c r="V281" s="15" t="n">
        <v>345000</v>
      </c>
    </row>
    <row r="282" customFormat="false" ht="63" hidden="false" customHeight="false" outlineLevel="2" collapsed="false">
      <c r="A282" s="13" t="s">
        <v>273</v>
      </c>
      <c r="B282" s="14" t="s">
        <v>13</v>
      </c>
      <c r="C282" s="14" t="s">
        <v>46</v>
      </c>
      <c r="D282" s="14" t="s">
        <v>27</v>
      </c>
      <c r="E282" s="18" t="s">
        <v>274</v>
      </c>
      <c r="F282" s="14" t="s">
        <v>13</v>
      </c>
      <c r="G282" s="14" t="s">
        <v>13</v>
      </c>
      <c r="H282" s="14"/>
      <c r="I282" s="14"/>
      <c r="J282" s="14"/>
      <c r="K282" s="14"/>
      <c r="L282" s="14"/>
      <c r="M282" s="14"/>
      <c r="N282" s="15" t="n">
        <f aca="false">N283+N285</f>
        <v>2469798.45</v>
      </c>
      <c r="O282" s="15" t="n">
        <f aca="false">O283</f>
        <v>0</v>
      </c>
      <c r="P282" s="15" t="n">
        <f aca="false">P283</f>
        <v>0</v>
      </c>
      <c r="Q282" s="15" t="n">
        <f aca="false">Q283</f>
        <v>0</v>
      </c>
      <c r="R282" s="15" t="n">
        <f aca="false">R283</f>
        <v>0</v>
      </c>
      <c r="S282" s="15" t="n">
        <f aca="false">S283</f>
        <v>0</v>
      </c>
      <c r="T282" s="15" t="n">
        <f aca="false">T283</f>
        <v>0</v>
      </c>
      <c r="U282" s="15" t="n">
        <f aca="false">U283+U285</f>
        <v>1934000</v>
      </c>
      <c r="V282" s="15" t="n">
        <f aca="false">V283+V285</f>
        <v>1934000</v>
      </c>
    </row>
    <row r="283" customFormat="false" ht="36" hidden="false" customHeight="true" outlineLevel="3" collapsed="false">
      <c r="A283" s="13" t="s">
        <v>275</v>
      </c>
      <c r="B283" s="14" t="s">
        <v>13</v>
      </c>
      <c r="C283" s="14" t="s">
        <v>46</v>
      </c>
      <c r="D283" s="14" t="s">
        <v>27</v>
      </c>
      <c r="E283" s="18" t="s">
        <v>276</v>
      </c>
      <c r="F283" s="14" t="s">
        <v>13</v>
      </c>
      <c r="G283" s="14" t="s">
        <v>13</v>
      </c>
      <c r="H283" s="14"/>
      <c r="I283" s="14"/>
      <c r="J283" s="14"/>
      <c r="K283" s="14"/>
      <c r="L283" s="14"/>
      <c r="M283" s="14"/>
      <c r="N283" s="15" t="n">
        <f aca="false">N284</f>
        <v>769588.5</v>
      </c>
      <c r="O283" s="15" t="n">
        <f aca="false">O284</f>
        <v>0</v>
      </c>
      <c r="P283" s="15" t="n">
        <f aca="false">P284</f>
        <v>0</v>
      </c>
      <c r="Q283" s="15" t="n">
        <f aca="false">Q284</f>
        <v>0</v>
      </c>
      <c r="R283" s="15" t="n">
        <f aca="false">R284</f>
        <v>0</v>
      </c>
      <c r="S283" s="15" t="n">
        <f aca="false">S284</f>
        <v>0</v>
      </c>
      <c r="T283" s="15" t="n">
        <f aca="false">T284</f>
        <v>0</v>
      </c>
      <c r="U283" s="15" t="n">
        <f aca="false">U284</f>
        <v>630000</v>
      </c>
      <c r="V283" s="15" t="n">
        <f aca="false">V284</f>
        <v>630000</v>
      </c>
    </row>
    <row r="284" customFormat="false" ht="15.75" hidden="false" customHeight="false" outlineLevel="4" collapsed="false">
      <c r="A284" s="13" t="s">
        <v>31</v>
      </c>
      <c r="B284" s="14" t="s">
        <v>13</v>
      </c>
      <c r="C284" s="14" t="s">
        <v>46</v>
      </c>
      <c r="D284" s="14" t="s">
        <v>27</v>
      </c>
      <c r="E284" s="18" t="s">
        <v>276</v>
      </c>
      <c r="F284" s="14" t="n">
        <v>244</v>
      </c>
      <c r="G284" s="14" t="s">
        <v>13</v>
      </c>
      <c r="H284" s="14"/>
      <c r="I284" s="14"/>
      <c r="J284" s="14"/>
      <c r="K284" s="14"/>
      <c r="L284" s="14"/>
      <c r="M284" s="14"/>
      <c r="N284" s="15" t="n">
        <v>769588.5</v>
      </c>
      <c r="O284" s="16"/>
      <c r="P284" s="16"/>
      <c r="Q284" s="16"/>
      <c r="R284" s="16"/>
      <c r="S284" s="16"/>
      <c r="T284" s="16"/>
      <c r="U284" s="15" t="n">
        <v>630000</v>
      </c>
      <c r="V284" s="15" t="n">
        <v>630000</v>
      </c>
    </row>
    <row r="285" customFormat="false" ht="63" hidden="false" customHeight="false" outlineLevel="4" collapsed="false">
      <c r="A285" s="13" t="s">
        <v>277</v>
      </c>
      <c r="B285" s="14"/>
      <c r="C285" s="14" t="s">
        <v>46</v>
      </c>
      <c r="D285" s="14" t="s">
        <v>27</v>
      </c>
      <c r="E285" s="18" t="s">
        <v>278</v>
      </c>
      <c r="F285" s="14" t="s">
        <v>13</v>
      </c>
      <c r="G285" s="14"/>
      <c r="H285" s="14"/>
      <c r="I285" s="14"/>
      <c r="J285" s="14"/>
      <c r="K285" s="14"/>
      <c r="L285" s="14"/>
      <c r="M285" s="14"/>
      <c r="N285" s="15" t="n">
        <f aca="false">N286</f>
        <v>1700209.95</v>
      </c>
      <c r="O285" s="16"/>
      <c r="P285" s="16"/>
      <c r="Q285" s="16"/>
      <c r="R285" s="16"/>
      <c r="S285" s="16"/>
      <c r="T285" s="16"/>
      <c r="U285" s="15" t="n">
        <f aca="false">U286</f>
        <v>1304000</v>
      </c>
      <c r="V285" s="15" t="n">
        <f aca="false">V286</f>
        <v>1304000</v>
      </c>
    </row>
    <row r="286" customFormat="false" ht="15.75" hidden="false" customHeight="false" outlineLevel="4" collapsed="false">
      <c r="A286" s="13" t="s">
        <v>31</v>
      </c>
      <c r="B286" s="14"/>
      <c r="C286" s="14" t="s">
        <v>46</v>
      </c>
      <c r="D286" s="14" t="s">
        <v>27</v>
      </c>
      <c r="E286" s="18" t="s">
        <v>278</v>
      </c>
      <c r="F286" s="14" t="n">
        <v>244</v>
      </c>
      <c r="G286" s="14"/>
      <c r="H286" s="14"/>
      <c r="I286" s="14"/>
      <c r="J286" s="14"/>
      <c r="K286" s="14"/>
      <c r="L286" s="14"/>
      <c r="M286" s="14"/>
      <c r="N286" s="15" t="n">
        <v>1700209.95</v>
      </c>
      <c r="O286" s="16"/>
      <c r="P286" s="16"/>
      <c r="Q286" s="16"/>
      <c r="R286" s="16"/>
      <c r="S286" s="16"/>
      <c r="T286" s="16"/>
      <c r="U286" s="15" t="n">
        <v>1304000</v>
      </c>
      <c r="V286" s="15" t="n">
        <v>1304000</v>
      </c>
    </row>
    <row r="287" customFormat="false" ht="15.75" hidden="false" customHeight="false" outlineLevel="0" collapsed="false">
      <c r="A287" s="10" t="s">
        <v>279</v>
      </c>
      <c r="B287" s="11" t="s">
        <v>13</v>
      </c>
      <c r="C287" s="11" t="s">
        <v>280</v>
      </c>
      <c r="D287" s="11" t="s">
        <v>15</v>
      </c>
      <c r="E287" s="11" t="s">
        <v>16</v>
      </c>
      <c r="F287" s="11" t="s">
        <v>13</v>
      </c>
      <c r="G287" s="11" t="s">
        <v>13</v>
      </c>
      <c r="H287" s="11"/>
      <c r="I287" s="11"/>
      <c r="J287" s="11"/>
      <c r="K287" s="11"/>
      <c r="L287" s="11"/>
      <c r="M287" s="11"/>
      <c r="N287" s="12" t="n">
        <f aca="false">N288+N312+N360+N377+N397</f>
        <v>353514304.89</v>
      </c>
      <c r="O287" s="12" t="e">
        <f aca="false">O288+O312+O360+O377+O397</f>
        <v>#REF!</v>
      </c>
      <c r="P287" s="12" t="e">
        <f aca="false">P288+P312+P360+P377+P397</f>
        <v>#REF!</v>
      </c>
      <c r="Q287" s="12" t="e">
        <f aca="false">Q288+Q312+Q360+Q377+Q397</f>
        <v>#REF!</v>
      </c>
      <c r="R287" s="12" t="e">
        <f aca="false">R288+R312+R360+R377+R397</f>
        <v>#REF!</v>
      </c>
      <c r="S287" s="12" t="e">
        <f aca="false">S288+S312+S360+S377+S397</f>
        <v>#REF!</v>
      </c>
      <c r="T287" s="12" t="e">
        <f aca="false">T288+T312+T360+T377+T397</f>
        <v>#REF!</v>
      </c>
      <c r="U287" s="12" t="n">
        <f aca="false">U288+U312+U360+U377+U397</f>
        <v>316316044.88</v>
      </c>
      <c r="V287" s="12" t="n">
        <f aca="false">V288+V312+V360+V377+V397</f>
        <v>327023150.04</v>
      </c>
    </row>
    <row r="288" customFormat="false" ht="15.75" hidden="false" customHeight="false" outlineLevel="1" collapsed="false">
      <c r="A288" s="13" t="s">
        <v>281</v>
      </c>
      <c r="B288" s="14" t="s">
        <v>13</v>
      </c>
      <c r="C288" s="14" t="s">
        <v>280</v>
      </c>
      <c r="D288" s="14" t="s">
        <v>14</v>
      </c>
      <c r="E288" s="14" t="s">
        <v>16</v>
      </c>
      <c r="F288" s="14" t="s">
        <v>13</v>
      </c>
      <c r="G288" s="14" t="s">
        <v>13</v>
      </c>
      <c r="H288" s="14"/>
      <c r="I288" s="14"/>
      <c r="J288" s="14"/>
      <c r="K288" s="14"/>
      <c r="L288" s="14"/>
      <c r="M288" s="14"/>
      <c r="N288" s="15" t="n">
        <f aca="false">N289+N304+N309</f>
        <v>51509180.77</v>
      </c>
      <c r="O288" s="15" t="e">
        <f aca="false">O289+O304+O309</f>
        <v>#REF!</v>
      </c>
      <c r="P288" s="15" t="e">
        <f aca="false">P289+P304+P309</f>
        <v>#REF!</v>
      </c>
      <c r="Q288" s="15" t="e">
        <f aca="false">Q289+Q304+Q309</f>
        <v>#REF!</v>
      </c>
      <c r="R288" s="15" t="e">
        <f aca="false">R289+R304+R309</f>
        <v>#REF!</v>
      </c>
      <c r="S288" s="15" t="e">
        <f aca="false">S289+S304+S309</f>
        <v>#REF!</v>
      </c>
      <c r="T288" s="15" t="e">
        <f aca="false">T289+T304+T309</f>
        <v>#REF!</v>
      </c>
      <c r="U288" s="15" t="n">
        <f aca="false">U289+U304+U309</f>
        <v>47702994</v>
      </c>
      <c r="V288" s="15" t="n">
        <f aca="false">V289+V304+V309</f>
        <v>49430902</v>
      </c>
    </row>
    <row r="289" customFormat="false" ht="47.25" hidden="false" customHeight="false" outlineLevel="1" collapsed="false">
      <c r="A289" s="13" t="s">
        <v>282</v>
      </c>
      <c r="B289" s="14"/>
      <c r="C289" s="14" t="s">
        <v>280</v>
      </c>
      <c r="D289" s="14" t="s">
        <v>14</v>
      </c>
      <c r="E289" s="18" t="s">
        <v>283</v>
      </c>
      <c r="F289" s="14" t="s">
        <v>13</v>
      </c>
      <c r="G289" s="14"/>
      <c r="H289" s="14"/>
      <c r="I289" s="14"/>
      <c r="J289" s="14"/>
      <c r="K289" s="14"/>
      <c r="L289" s="14"/>
      <c r="M289" s="14"/>
      <c r="N289" s="15" t="n">
        <f aca="false">N290+N292+N294+N302+N296+N298+N300</f>
        <v>51116060.77</v>
      </c>
      <c r="O289" s="15" t="n">
        <f aca="false">O290+O292+O294+O302+O296+O298+O300</f>
        <v>0</v>
      </c>
      <c r="P289" s="15" t="n">
        <f aca="false">P290+P292+P294+P302+P296+P298+P300</f>
        <v>0</v>
      </c>
      <c r="Q289" s="15" t="n">
        <f aca="false">Q290+Q292+Q294+Q302+Q296+Q298+Q300</f>
        <v>0</v>
      </c>
      <c r="R289" s="15" t="n">
        <f aca="false">R290+R292+R294+R302+R296+R298+R300</f>
        <v>0</v>
      </c>
      <c r="S289" s="15" t="n">
        <f aca="false">S290+S292+S294+S302+S296+S298+S300</f>
        <v>0</v>
      </c>
      <c r="T289" s="15" t="n">
        <f aca="false">T290+T292+T294+T302+T296+T298+T300</f>
        <v>0</v>
      </c>
      <c r="U289" s="15" t="n">
        <f aca="false">U290+U292+U294+U302+U296+U298+U300</f>
        <v>47702994</v>
      </c>
      <c r="V289" s="15" t="n">
        <f aca="false">V290+V292+V294+V302+V296+V298+V300</f>
        <v>49430902</v>
      </c>
    </row>
    <row r="290" customFormat="false" ht="47.25" hidden="false" customHeight="false" outlineLevel="1" collapsed="false">
      <c r="A290" s="13" t="s">
        <v>146</v>
      </c>
      <c r="B290" s="14"/>
      <c r="C290" s="14" t="s">
        <v>280</v>
      </c>
      <c r="D290" s="14" t="s">
        <v>14</v>
      </c>
      <c r="E290" s="18" t="s">
        <v>284</v>
      </c>
      <c r="F290" s="14" t="s">
        <v>13</v>
      </c>
      <c r="G290" s="14"/>
      <c r="H290" s="14"/>
      <c r="I290" s="14"/>
      <c r="J290" s="14"/>
      <c r="K290" s="14"/>
      <c r="L290" s="14"/>
      <c r="M290" s="14"/>
      <c r="N290" s="15" t="n">
        <f aca="false">N291</f>
        <v>18761457.78</v>
      </c>
      <c r="O290" s="15" t="n">
        <f aca="false">O291</f>
        <v>0</v>
      </c>
      <c r="P290" s="15" t="n">
        <f aca="false">P291</f>
        <v>0</v>
      </c>
      <c r="Q290" s="15" t="n">
        <f aca="false">Q291</f>
        <v>0</v>
      </c>
      <c r="R290" s="15" t="n">
        <f aca="false">R291</f>
        <v>0</v>
      </c>
      <c r="S290" s="15" t="n">
        <f aca="false">S291</f>
        <v>0</v>
      </c>
      <c r="T290" s="15" t="n">
        <f aca="false">T291</f>
        <v>0</v>
      </c>
      <c r="U290" s="15" t="n">
        <f aca="false">U291</f>
        <v>14428447</v>
      </c>
      <c r="V290" s="15" t="n">
        <f aca="false">V291</f>
        <v>14428447</v>
      </c>
    </row>
    <row r="291" customFormat="false" ht="94.5" hidden="false" customHeight="false" outlineLevel="1" collapsed="false">
      <c r="A291" s="13" t="s">
        <v>285</v>
      </c>
      <c r="B291" s="14"/>
      <c r="C291" s="14" t="s">
        <v>280</v>
      </c>
      <c r="D291" s="14" t="s">
        <v>14</v>
      </c>
      <c r="E291" s="18" t="s">
        <v>284</v>
      </c>
      <c r="F291" s="14" t="n">
        <v>611</v>
      </c>
      <c r="G291" s="14"/>
      <c r="H291" s="14"/>
      <c r="I291" s="14"/>
      <c r="J291" s="14"/>
      <c r="K291" s="14"/>
      <c r="L291" s="14"/>
      <c r="M291" s="14"/>
      <c r="N291" s="15" t="n">
        <v>18761457.78</v>
      </c>
      <c r="O291" s="16"/>
      <c r="P291" s="16"/>
      <c r="Q291" s="16"/>
      <c r="R291" s="16"/>
      <c r="S291" s="16"/>
      <c r="T291" s="16"/>
      <c r="U291" s="15" t="n">
        <v>14428447</v>
      </c>
      <c r="V291" s="15" t="n">
        <v>14428447</v>
      </c>
      <c r="W291" s="17"/>
    </row>
    <row r="292" customFormat="false" ht="31.5" hidden="false" customHeight="false" outlineLevel="1" collapsed="false">
      <c r="A292" s="13" t="s">
        <v>101</v>
      </c>
      <c r="B292" s="14"/>
      <c r="C292" s="14" t="s">
        <v>280</v>
      </c>
      <c r="D292" s="14" t="s">
        <v>14</v>
      </c>
      <c r="E292" s="18" t="s">
        <v>286</v>
      </c>
      <c r="F292" s="14" t="s">
        <v>13</v>
      </c>
      <c r="G292" s="14"/>
      <c r="H292" s="14"/>
      <c r="I292" s="14"/>
      <c r="J292" s="14"/>
      <c r="K292" s="14"/>
      <c r="L292" s="14"/>
      <c r="M292" s="14"/>
      <c r="N292" s="15" t="n">
        <f aca="false">N293</f>
        <v>3909642.99</v>
      </c>
      <c r="O292" s="15" t="n">
        <f aca="false">O293</f>
        <v>0</v>
      </c>
      <c r="P292" s="15" t="n">
        <f aca="false">P293</f>
        <v>0</v>
      </c>
      <c r="Q292" s="15" t="n">
        <f aca="false">Q293</f>
        <v>0</v>
      </c>
      <c r="R292" s="15" t="n">
        <f aca="false">R293</f>
        <v>0</v>
      </c>
      <c r="S292" s="15" t="n">
        <f aca="false">S293</f>
        <v>0</v>
      </c>
      <c r="T292" s="15" t="n">
        <f aca="false">T293</f>
        <v>0</v>
      </c>
      <c r="U292" s="15" t="n">
        <f aca="false">U293</f>
        <v>3205907</v>
      </c>
      <c r="V292" s="15" t="n">
        <f aca="false">V293</f>
        <v>3205907</v>
      </c>
    </row>
    <row r="293" customFormat="false" ht="94.5" hidden="false" customHeight="false" outlineLevel="1" collapsed="false">
      <c r="A293" s="13" t="s">
        <v>285</v>
      </c>
      <c r="B293" s="14"/>
      <c r="C293" s="14" t="s">
        <v>280</v>
      </c>
      <c r="D293" s="14" t="s">
        <v>14</v>
      </c>
      <c r="E293" s="18" t="s">
        <v>286</v>
      </c>
      <c r="F293" s="14" t="n">
        <v>611</v>
      </c>
      <c r="G293" s="14"/>
      <c r="H293" s="14"/>
      <c r="I293" s="14"/>
      <c r="J293" s="14"/>
      <c r="K293" s="14"/>
      <c r="L293" s="14"/>
      <c r="M293" s="14"/>
      <c r="N293" s="15" t="n">
        <v>3909642.99</v>
      </c>
      <c r="O293" s="16"/>
      <c r="P293" s="16"/>
      <c r="Q293" s="16"/>
      <c r="R293" s="16"/>
      <c r="S293" s="16"/>
      <c r="T293" s="16"/>
      <c r="U293" s="15" t="n">
        <v>3205907</v>
      </c>
      <c r="V293" s="15" t="n">
        <v>3205907</v>
      </c>
      <c r="W293" s="17"/>
    </row>
    <row r="294" customFormat="false" ht="15.75" hidden="false" customHeight="false" outlineLevel="1" collapsed="false">
      <c r="A294" s="13" t="s">
        <v>287</v>
      </c>
      <c r="B294" s="14"/>
      <c r="C294" s="14" t="s">
        <v>280</v>
      </c>
      <c r="D294" s="14" t="s">
        <v>14</v>
      </c>
      <c r="E294" s="18" t="s">
        <v>288</v>
      </c>
      <c r="F294" s="14" t="s">
        <v>13</v>
      </c>
      <c r="G294" s="14"/>
      <c r="H294" s="14"/>
      <c r="I294" s="14"/>
      <c r="J294" s="14"/>
      <c r="K294" s="14"/>
      <c r="L294" s="14"/>
      <c r="M294" s="14"/>
      <c r="N294" s="15" t="n">
        <f aca="false">N295</f>
        <v>350154</v>
      </c>
      <c r="O294" s="15" t="n">
        <f aca="false">O295</f>
        <v>0</v>
      </c>
      <c r="P294" s="15" t="n">
        <f aca="false">P295</f>
        <v>0</v>
      </c>
      <c r="Q294" s="15" t="n">
        <f aca="false">Q295</f>
        <v>0</v>
      </c>
      <c r="R294" s="15" t="n">
        <f aca="false">R295</f>
        <v>0</v>
      </c>
      <c r="S294" s="15" t="n">
        <f aca="false">S295</f>
        <v>0</v>
      </c>
      <c r="T294" s="15" t="n">
        <f aca="false">T295</f>
        <v>0</v>
      </c>
      <c r="U294" s="15" t="n">
        <f aca="false">U295</f>
        <v>287126</v>
      </c>
      <c r="V294" s="15" t="n">
        <f aca="false">V295</f>
        <v>287126</v>
      </c>
    </row>
    <row r="295" customFormat="false" ht="31.5" hidden="false" customHeight="false" outlineLevel="1" collapsed="false">
      <c r="A295" s="13" t="s">
        <v>289</v>
      </c>
      <c r="B295" s="14"/>
      <c r="C295" s="14" t="s">
        <v>280</v>
      </c>
      <c r="D295" s="14" t="s">
        <v>14</v>
      </c>
      <c r="E295" s="18" t="s">
        <v>288</v>
      </c>
      <c r="F295" s="14" t="n">
        <v>612</v>
      </c>
      <c r="G295" s="14"/>
      <c r="H295" s="14"/>
      <c r="I295" s="14"/>
      <c r="J295" s="14"/>
      <c r="K295" s="14"/>
      <c r="L295" s="14"/>
      <c r="M295" s="14"/>
      <c r="N295" s="15" t="n">
        <v>350154</v>
      </c>
      <c r="O295" s="16"/>
      <c r="P295" s="16"/>
      <c r="Q295" s="16"/>
      <c r="R295" s="16"/>
      <c r="S295" s="16"/>
      <c r="T295" s="16"/>
      <c r="U295" s="15" t="n">
        <v>287126</v>
      </c>
      <c r="V295" s="15" t="n">
        <v>287126</v>
      </c>
    </row>
    <row r="296" customFormat="false" ht="31.5" hidden="false" customHeight="false" outlineLevel="1" collapsed="false">
      <c r="A296" s="13" t="s">
        <v>290</v>
      </c>
      <c r="B296" s="14"/>
      <c r="C296" s="14" t="s">
        <v>280</v>
      </c>
      <c r="D296" s="14" t="s">
        <v>14</v>
      </c>
      <c r="E296" s="18" t="s">
        <v>291</v>
      </c>
      <c r="F296" s="14" t="s">
        <v>13</v>
      </c>
      <c r="G296" s="14"/>
      <c r="H296" s="14"/>
      <c r="I296" s="14"/>
      <c r="J296" s="14"/>
      <c r="K296" s="14"/>
      <c r="L296" s="14"/>
      <c r="M296" s="14"/>
      <c r="N296" s="15" t="n">
        <f aca="false">N297</f>
        <v>33684</v>
      </c>
      <c r="O296" s="15" t="n">
        <f aca="false">O297</f>
        <v>0</v>
      </c>
      <c r="P296" s="15" t="n">
        <f aca="false">P297</f>
        <v>0</v>
      </c>
      <c r="Q296" s="15" t="n">
        <f aca="false">Q297</f>
        <v>0</v>
      </c>
      <c r="R296" s="15" t="n">
        <f aca="false">R297</f>
        <v>0</v>
      </c>
      <c r="S296" s="15" t="n">
        <f aca="false">S297</f>
        <v>0</v>
      </c>
      <c r="T296" s="15" t="n">
        <f aca="false">T297</f>
        <v>0</v>
      </c>
      <c r="U296" s="15" t="n">
        <f aca="false">U297</f>
        <v>27620</v>
      </c>
      <c r="V296" s="15" t="n">
        <f aca="false">V297</f>
        <v>27620</v>
      </c>
    </row>
    <row r="297" customFormat="false" ht="31.5" hidden="false" customHeight="false" outlineLevel="1" collapsed="false">
      <c r="A297" s="13" t="s">
        <v>289</v>
      </c>
      <c r="B297" s="14"/>
      <c r="C297" s="14" t="s">
        <v>280</v>
      </c>
      <c r="D297" s="14" t="s">
        <v>14</v>
      </c>
      <c r="E297" s="18" t="s">
        <v>291</v>
      </c>
      <c r="F297" s="14" t="n">
        <v>612</v>
      </c>
      <c r="G297" s="14"/>
      <c r="H297" s="14"/>
      <c r="I297" s="14"/>
      <c r="J297" s="14"/>
      <c r="K297" s="14"/>
      <c r="L297" s="14"/>
      <c r="M297" s="14"/>
      <c r="N297" s="15" t="n">
        <v>33684</v>
      </c>
      <c r="O297" s="16"/>
      <c r="P297" s="16"/>
      <c r="Q297" s="16"/>
      <c r="R297" s="16"/>
      <c r="S297" s="16"/>
      <c r="T297" s="16"/>
      <c r="U297" s="15" t="n">
        <v>27620</v>
      </c>
      <c r="V297" s="15" t="n">
        <v>27620</v>
      </c>
    </row>
    <row r="298" customFormat="false" ht="15.75" hidden="false" customHeight="false" outlineLevel="1" collapsed="false">
      <c r="A298" s="53" t="s">
        <v>292</v>
      </c>
      <c r="B298" s="14"/>
      <c r="C298" s="14" t="s">
        <v>280</v>
      </c>
      <c r="D298" s="14" t="s">
        <v>14</v>
      </c>
      <c r="E298" s="18" t="s">
        <v>293</v>
      </c>
      <c r="F298" s="14" t="s">
        <v>13</v>
      </c>
      <c r="G298" s="14"/>
      <c r="H298" s="14"/>
      <c r="I298" s="14"/>
      <c r="J298" s="14"/>
      <c r="K298" s="14"/>
      <c r="L298" s="14"/>
      <c r="M298" s="14"/>
      <c r="N298" s="15" t="n">
        <f aca="false">N299</f>
        <v>45024</v>
      </c>
      <c r="O298" s="15" t="n">
        <f aca="false">O299</f>
        <v>0</v>
      </c>
      <c r="P298" s="15" t="n">
        <f aca="false">P299</f>
        <v>0</v>
      </c>
      <c r="Q298" s="15" t="n">
        <f aca="false">Q299</f>
        <v>0</v>
      </c>
      <c r="R298" s="15" t="n">
        <f aca="false">R299</f>
        <v>0</v>
      </c>
      <c r="S298" s="15" t="n">
        <f aca="false">S299</f>
        <v>0</v>
      </c>
      <c r="T298" s="15" t="n">
        <f aca="false">T299</f>
        <v>0</v>
      </c>
      <c r="U298" s="15" t="n">
        <f aca="false">U299</f>
        <v>36920</v>
      </c>
      <c r="V298" s="15" t="n">
        <f aca="false">V299</f>
        <v>36920</v>
      </c>
    </row>
    <row r="299" customFormat="false" ht="31.5" hidden="false" customHeight="false" outlineLevel="1" collapsed="false">
      <c r="A299" s="13" t="s">
        <v>289</v>
      </c>
      <c r="B299" s="14"/>
      <c r="C299" s="14" t="s">
        <v>280</v>
      </c>
      <c r="D299" s="14" t="s">
        <v>14</v>
      </c>
      <c r="E299" s="18" t="s">
        <v>293</v>
      </c>
      <c r="F299" s="14" t="n">
        <v>612</v>
      </c>
      <c r="G299" s="14"/>
      <c r="H299" s="14"/>
      <c r="I299" s="14"/>
      <c r="J299" s="14"/>
      <c r="K299" s="14"/>
      <c r="L299" s="14"/>
      <c r="M299" s="14"/>
      <c r="N299" s="15" t="n">
        <v>45024</v>
      </c>
      <c r="O299" s="16"/>
      <c r="P299" s="16"/>
      <c r="Q299" s="16"/>
      <c r="R299" s="16"/>
      <c r="S299" s="16"/>
      <c r="T299" s="16"/>
      <c r="U299" s="15" t="n">
        <v>36920</v>
      </c>
      <c r="V299" s="15" t="n">
        <v>36920</v>
      </c>
    </row>
    <row r="300" customFormat="false" ht="37.5" hidden="false" customHeight="true" outlineLevel="1" collapsed="false">
      <c r="A300" s="13" t="s">
        <v>294</v>
      </c>
      <c r="B300" s="14"/>
      <c r="C300" s="14" t="s">
        <v>280</v>
      </c>
      <c r="D300" s="14" t="s">
        <v>14</v>
      </c>
      <c r="E300" s="18" t="s">
        <v>295</v>
      </c>
      <c r="F300" s="14" t="s">
        <v>13</v>
      </c>
      <c r="G300" s="14"/>
      <c r="H300" s="14"/>
      <c r="I300" s="14"/>
      <c r="J300" s="14"/>
      <c r="K300" s="14"/>
      <c r="L300" s="14"/>
      <c r="M300" s="14"/>
      <c r="N300" s="15" t="n">
        <f aca="false">N301</f>
        <v>0</v>
      </c>
      <c r="O300" s="15" t="n">
        <f aca="false">O301</f>
        <v>0</v>
      </c>
      <c r="P300" s="15" t="n">
        <f aca="false">P301</f>
        <v>0</v>
      </c>
      <c r="Q300" s="15" t="n">
        <f aca="false">Q301</f>
        <v>0</v>
      </c>
      <c r="R300" s="15" t="n">
        <f aca="false">R301</f>
        <v>0</v>
      </c>
      <c r="S300" s="15" t="n">
        <f aca="false">S301</f>
        <v>0</v>
      </c>
      <c r="T300" s="15" t="n">
        <f aca="false">T301</f>
        <v>0</v>
      </c>
      <c r="U300" s="15" t="n">
        <f aca="false">U301</f>
        <v>0</v>
      </c>
      <c r="V300" s="15" t="n">
        <f aca="false">V301</f>
        <v>0</v>
      </c>
    </row>
    <row r="301" customFormat="false" ht="31.5" hidden="false" customHeight="false" outlineLevel="1" collapsed="false">
      <c r="A301" s="13" t="s">
        <v>289</v>
      </c>
      <c r="B301" s="14"/>
      <c r="C301" s="14" t="s">
        <v>280</v>
      </c>
      <c r="D301" s="14" t="s">
        <v>14</v>
      </c>
      <c r="E301" s="18" t="s">
        <v>295</v>
      </c>
      <c r="F301" s="14" t="n">
        <v>612</v>
      </c>
      <c r="G301" s="14"/>
      <c r="H301" s="14"/>
      <c r="I301" s="14"/>
      <c r="J301" s="14"/>
      <c r="K301" s="14"/>
      <c r="L301" s="14"/>
      <c r="M301" s="14"/>
      <c r="N301" s="15" t="n">
        <v>0</v>
      </c>
      <c r="O301" s="16"/>
      <c r="P301" s="16"/>
      <c r="Q301" s="16"/>
      <c r="R301" s="16"/>
      <c r="S301" s="16"/>
      <c r="T301" s="16"/>
      <c r="U301" s="15" t="n">
        <v>0</v>
      </c>
      <c r="V301" s="15" t="n">
        <v>0</v>
      </c>
    </row>
    <row r="302" customFormat="false" ht="94.5" hidden="false" customHeight="false" outlineLevel="1" collapsed="false">
      <c r="A302" s="13" t="s">
        <v>296</v>
      </c>
      <c r="B302" s="14"/>
      <c r="C302" s="14" t="s">
        <v>280</v>
      </c>
      <c r="D302" s="14" t="s">
        <v>14</v>
      </c>
      <c r="E302" s="18" t="s">
        <v>297</v>
      </c>
      <c r="F302" s="14" t="s">
        <v>13</v>
      </c>
      <c r="G302" s="14"/>
      <c r="H302" s="14"/>
      <c r="I302" s="14"/>
      <c r="J302" s="14"/>
      <c r="K302" s="14"/>
      <c r="L302" s="14"/>
      <c r="M302" s="14"/>
      <c r="N302" s="15" t="n">
        <f aca="false">N303</f>
        <v>28016098</v>
      </c>
      <c r="O302" s="15" t="n">
        <f aca="false">O303</f>
        <v>0</v>
      </c>
      <c r="P302" s="15" t="n">
        <f aca="false">P303</f>
        <v>0</v>
      </c>
      <c r="Q302" s="15" t="n">
        <f aca="false">Q303</f>
        <v>0</v>
      </c>
      <c r="R302" s="15" t="n">
        <f aca="false">R303</f>
        <v>0</v>
      </c>
      <c r="S302" s="15" t="n">
        <f aca="false">S303</f>
        <v>0</v>
      </c>
      <c r="T302" s="15" t="n">
        <f aca="false">T303</f>
        <v>0</v>
      </c>
      <c r="U302" s="15" t="n">
        <f aca="false">U303</f>
        <v>29716974</v>
      </c>
      <c r="V302" s="15" t="n">
        <f aca="false">V303</f>
        <v>31444882</v>
      </c>
    </row>
    <row r="303" customFormat="false" ht="94.5" hidden="false" customHeight="false" outlineLevel="1" collapsed="false">
      <c r="A303" s="13" t="s">
        <v>285</v>
      </c>
      <c r="B303" s="14"/>
      <c r="C303" s="14" t="s">
        <v>280</v>
      </c>
      <c r="D303" s="14" t="s">
        <v>14</v>
      </c>
      <c r="E303" s="18" t="s">
        <v>297</v>
      </c>
      <c r="F303" s="14" t="n">
        <v>611</v>
      </c>
      <c r="G303" s="14"/>
      <c r="H303" s="14"/>
      <c r="I303" s="14"/>
      <c r="J303" s="14"/>
      <c r="K303" s="14"/>
      <c r="L303" s="14"/>
      <c r="M303" s="14"/>
      <c r="N303" s="22" t="n">
        <v>28016098</v>
      </c>
      <c r="O303" s="23"/>
      <c r="P303" s="23"/>
      <c r="Q303" s="23"/>
      <c r="R303" s="23"/>
      <c r="S303" s="23"/>
      <c r="T303" s="23"/>
      <c r="U303" s="22" t="n">
        <v>29716974</v>
      </c>
      <c r="V303" s="22" t="n">
        <v>31444882</v>
      </c>
    </row>
    <row r="304" customFormat="false" ht="47.25" hidden="false" customHeight="false" outlineLevel="2" collapsed="false">
      <c r="A304" s="13" t="s">
        <v>298</v>
      </c>
      <c r="B304" s="14" t="s">
        <v>13</v>
      </c>
      <c r="C304" s="14" t="s">
        <v>280</v>
      </c>
      <c r="D304" s="14" t="s">
        <v>14</v>
      </c>
      <c r="E304" s="18" t="s">
        <v>299</v>
      </c>
      <c r="F304" s="14" t="s">
        <v>13</v>
      </c>
      <c r="G304" s="14" t="s">
        <v>13</v>
      </c>
      <c r="H304" s="14"/>
      <c r="I304" s="14"/>
      <c r="J304" s="14"/>
      <c r="K304" s="14"/>
      <c r="L304" s="14"/>
      <c r="M304" s="14"/>
      <c r="N304" s="15" t="n">
        <f aca="false">N307+N305</f>
        <v>0</v>
      </c>
      <c r="O304" s="15" t="e">
        <f aca="false">#REF!+#REF!+#REF!</f>
        <v>#REF!</v>
      </c>
      <c r="P304" s="15" t="e">
        <f aca="false">#REF!+#REF!+#REF!</f>
        <v>#REF!</v>
      </c>
      <c r="Q304" s="15" t="e">
        <f aca="false">#REF!+#REF!+#REF!</f>
        <v>#REF!</v>
      </c>
      <c r="R304" s="15" t="e">
        <f aca="false">#REF!+#REF!+#REF!</f>
        <v>#REF!</v>
      </c>
      <c r="S304" s="15" t="e">
        <f aca="false">#REF!+#REF!+#REF!</f>
        <v>#REF!</v>
      </c>
      <c r="T304" s="15" t="e">
        <f aca="false">#REF!+#REF!+#REF!</f>
        <v>#REF!</v>
      </c>
      <c r="U304" s="15" t="n">
        <f aca="false">U307+U305</f>
        <v>0</v>
      </c>
      <c r="V304" s="15" t="n">
        <f aca="false">V307+V305</f>
        <v>0</v>
      </c>
    </row>
    <row r="305" customFormat="false" ht="31.5" hidden="false" customHeight="false" outlineLevel="2" collapsed="false">
      <c r="A305" s="13" t="s">
        <v>300</v>
      </c>
      <c r="B305" s="14"/>
      <c r="C305" s="14" t="s">
        <v>280</v>
      </c>
      <c r="D305" s="14" t="s">
        <v>14</v>
      </c>
      <c r="E305" s="18" t="s">
        <v>301</v>
      </c>
      <c r="F305" s="14" t="s">
        <v>13</v>
      </c>
      <c r="G305" s="14"/>
      <c r="H305" s="14"/>
      <c r="I305" s="14"/>
      <c r="J305" s="14"/>
      <c r="K305" s="14"/>
      <c r="L305" s="14"/>
      <c r="M305" s="14"/>
      <c r="N305" s="15" t="n">
        <f aca="false">N306</f>
        <v>0</v>
      </c>
      <c r="O305" s="15"/>
      <c r="P305" s="15"/>
      <c r="Q305" s="15"/>
      <c r="R305" s="15"/>
      <c r="S305" s="15"/>
      <c r="T305" s="15"/>
      <c r="U305" s="15" t="n">
        <f aca="false">U306</f>
        <v>0</v>
      </c>
      <c r="V305" s="15" t="n">
        <f aca="false">V306</f>
        <v>0</v>
      </c>
    </row>
    <row r="306" customFormat="false" ht="31.5" hidden="false" customHeight="false" outlineLevel="2" collapsed="false">
      <c r="A306" s="13" t="s">
        <v>289</v>
      </c>
      <c r="B306" s="14"/>
      <c r="C306" s="14" t="s">
        <v>280</v>
      </c>
      <c r="D306" s="14" t="s">
        <v>14</v>
      </c>
      <c r="E306" s="18" t="s">
        <v>301</v>
      </c>
      <c r="F306" s="14" t="n">
        <v>612</v>
      </c>
      <c r="G306" s="14"/>
      <c r="H306" s="14"/>
      <c r="I306" s="14"/>
      <c r="J306" s="14"/>
      <c r="K306" s="14"/>
      <c r="L306" s="14"/>
      <c r="M306" s="14"/>
      <c r="N306" s="15" t="n">
        <v>0</v>
      </c>
      <c r="O306" s="15"/>
      <c r="P306" s="15"/>
      <c r="Q306" s="15"/>
      <c r="R306" s="15"/>
      <c r="S306" s="15"/>
      <c r="T306" s="15"/>
      <c r="U306" s="15" t="n">
        <v>0</v>
      </c>
      <c r="V306" s="15" t="n">
        <v>0</v>
      </c>
    </row>
    <row r="307" customFormat="false" ht="97.5" hidden="false" customHeight="true" outlineLevel="4" collapsed="false">
      <c r="A307" s="24" t="s">
        <v>302</v>
      </c>
      <c r="B307" s="14"/>
      <c r="C307" s="14" t="s">
        <v>280</v>
      </c>
      <c r="D307" s="18" t="s">
        <v>14</v>
      </c>
      <c r="E307" s="18" t="s">
        <v>303</v>
      </c>
      <c r="F307" s="14" t="s">
        <v>13</v>
      </c>
      <c r="G307" s="14"/>
      <c r="H307" s="14"/>
      <c r="I307" s="14"/>
      <c r="J307" s="14"/>
      <c r="K307" s="14"/>
      <c r="L307" s="14"/>
      <c r="M307" s="14"/>
      <c r="N307" s="15" t="n">
        <f aca="false">N308</f>
        <v>0</v>
      </c>
      <c r="O307" s="16"/>
      <c r="P307" s="16"/>
      <c r="Q307" s="16"/>
      <c r="R307" s="16"/>
      <c r="S307" s="16"/>
      <c r="T307" s="16"/>
      <c r="U307" s="15" t="n">
        <f aca="false">U308</f>
        <v>0</v>
      </c>
      <c r="V307" s="15" t="n">
        <f aca="false">V308</f>
        <v>0</v>
      </c>
    </row>
    <row r="308" customFormat="false" ht="31.5" hidden="false" customHeight="false" outlineLevel="4" collapsed="false">
      <c r="A308" s="13" t="s">
        <v>289</v>
      </c>
      <c r="B308" s="14"/>
      <c r="C308" s="14" t="s">
        <v>280</v>
      </c>
      <c r="D308" s="18" t="s">
        <v>14</v>
      </c>
      <c r="E308" s="18" t="s">
        <v>303</v>
      </c>
      <c r="F308" s="14" t="n">
        <v>612</v>
      </c>
      <c r="G308" s="14"/>
      <c r="H308" s="14"/>
      <c r="I308" s="14"/>
      <c r="J308" s="14"/>
      <c r="K308" s="14"/>
      <c r="L308" s="14"/>
      <c r="M308" s="14"/>
      <c r="N308" s="15" t="n">
        <v>0</v>
      </c>
      <c r="O308" s="16"/>
      <c r="P308" s="16"/>
      <c r="Q308" s="16"/>
      <c r="R308" s="16"/>
      <c r="S308" s="16"/>
      <c r="T308" s="16"/>
      <c r="U308" s="15" t="n">
        <v>0</v>
      </c>
      <c r="V308" s="15" t="n">
        <v>0</v>
      </c>
    </row>
    <row r="309" customFormat="false" ht="47.25" hidden="false" customHeight="false" outlineLevel="4" collapsed="false">
      <c r="A309" s="13" t="s">
        <v>19</v>
      </c>
      <c r="B309" s="14"/>
      <c r="C309" s="14" t="s">
        <v>280</v>
      </c>
      <c r="D309" s="18" t="s">
        <v>14</v>
      </c>
      <c r="E309" s="18" t="s">
        <v>20</v>
      </c>
      <c r="F309" s="14" t="s">
        <v>13</v>
      </c>
      <c r="G309" s="14"/>
      <c r="H309" s="14"/>
      <c r="I309" s="14"/>
      <c r="J309" s="14"/>
      <c r="K309" s="14"/>
      <c r="L309" s="14"/>
      <c r="M309" s="14"/>
      <c r="N309" s="15" t="n">
        <f aca="false">N310</f>
        <v>393120</v>
      </c>
      <c r="O309" s="16"/>
      <c r="P309" s="16"/>
      <c r="Q309" s="16"/>
      <c r="R309" s="16"/>
      <c r="S309" s="16"/>
      <c r="T309" s="16"/>
      <c r="U309" s="15"/>
      <c r="V309" s="15"/>
    </row>
    <row r="310" customFormat="false" ht="141.75" hidden="false" customHeight="false" outlineLevel="4" collapsed="false">
      <c r="A310" s="13" t="s">
        <v>304</v>
      </c>
      <c r="B310" s="14"/>
      <c r="C310" s="14" t="s">
        <v>280</v>
      </c>
      <c r="D310" s="18" t="s">
        <v>14</v>
      </c>
      <c r="E310" s="18" t="s">
        <v>305</v>
      </c>
      <c r="F310" s="14" t="s">
        <v>13</v>
      </c>
      <c r="G310" s="14"/>
      <c r="H310" s="14"/>
      <c r="I310" s="14"/>
      <c r="J310" s="14"/>
      <c r="K310" s="14"/>
      <c r="L310" s="14"/>
      <c r="M310" s="14"/>
      <c r="N310" s="15" t="n">
        <f aca="false">N311</f>
        <v>393120</v>
      </c>
      <c r="O310" s="16"/>
      <c r="P310" s="16"/>
      <c r="Q310" s="16"/>
      <c r="R310" s="16"/>
      <c r="S310" s="16"/>
      <c r="T310" s="16"/>
      <c r="U310" s="15"/>
      <c r="V310" s="15"/>
    </row>
    <row r="311" customFormat="false" ht="31.5" hidden="false" customHeight="false" outlineLevel="4" collapsed="false">
      <c r="A311" s="13" t="s">
        <v>289</v>
      </c>
      <c r="B311" s="14"/>
      <c r="C311" s="14" t="s">
        <v>280</v>
      </c>
      <c r="D311" s="18" t="s">
        <v>14</v>
      </c>
      <c r="E311" s="18" t="s">
        <v>305</v>
      </c>
      <c r="F311" s="14" t="n">
        <v>612</v>
      </c>
      <c r="G311" s="14"/>
      <c r="H311" s="14"/>
      <c r="I311" s="14"/>
      <c r="J311" s="14"/>
      <c r="K311" s="14"/>
      <c r="L311" s="14"/>
      <c r="M311" s="14"/>
      <c r="N311" s="15" t="n">
        <v>393120</v>
      </c>
      <c r="O311" s="16"/>
      <c r="P311" s="16"/>
      <c r="Q311" s="16"/>
      <c r="R311" s="16"/>
      <c r="S311" s="16"/>
      <c r="T311" s="16"/>
      <c r="U311" s="15"/>
      <c r="V311" s="15"/>
    </row>
    <row r="312" customFormat="false" ht="15.75" hidden="false" customHeight="false" outlineLevel="1" collapsed="false">
      <c r="A312" s="13" t="s">
        <v>306</v>
      </c>
      <c r="B312" s="14" t="s">
        <v>13</v>
      </c>
      <c r="C312" s="14" t="s">
        <v>280</v>
      </c>
      <c r="D312" s="14" t="s">
        <v>18</v>
      </c>
      <c r="E312" s="14" t="s">
        <v>16</v>
      </c>
      <c r="F312" s="14" t="s">
        <v>13</v>
      </c>
      <c r="G312" s="14" t="s">
        <v>13</v>
      </c>
      <c r="H312" s="14"/>
      <c r="I312" s="14"/>
      <c r="J312" s="14"/>
      <c r="K312" s="14"/>
      <c r="L312" s="14"/>
      <c r="M312" s="14"/>
      <c r="N312" s="15" t="n">
        <f aca="false">N313+N332+N343+N346</f>
        <v>262058374.99</v>
      </c>
      <c r="O312" s="15" t="e">
        <f aca="false">O313+O332+O343+O346+#REF!</f>
        <v>#REF!</v>
      </c>
      <c r="P312" s="15" t="e">
        <f aca="false">P313+P332+P343+P346+#REF!</f>
        <v>#REF!</v>
      </c>
      <c r="Q312" s="15" t="e">
        <f aca="false">Q313+Q332+Q343+Q346+#REF!</f>
        <v>#REF!</v>
      </c>
      <c r="R312" s="15" t="e">
        <f aca="false">R313+R332+R343+R346+#REF!</f>
        <v>#REF!</v>
      </c>
      <c r="S312" s="15" t="e">
        <f aca="false">S313+S332+S343+S346+#REF!</f>
        <v>#REF!</v>
      </c>
      <c r="T312" s="15" t="e">
        <f aca="false">T313+T332+T343+T346+#REF!</f>
        <v>#REF!</v>
      </c>
      <c r="U312" s="15" t="n">
        <f aca="false">U313+U332+U343+U346</f>
        <v>234486450.88</v>
      </c>
      <c r="V312" s="15" t="n">
        <f aca="false">V313+V332+V343+V346</f>
        <v>243465648.04</v>
      </c>
    </row>
    <row r="313" customFormat="false" ht="63.75" hidden="false" customHeight="true" outlineLevel="1" collapsed="false">
      <c r="A313" s="13" t="s">
        <v>307</v>
      </c>
      <c r="B313" s="14"/>
      <c r="C313" s="14" t="s">
        <v>280</v>
      </c>
      <c r="D313" s="14" t="s">
        <v>18</v>
      </c>
      <c r="E313" s="18" t="s">
        <v>308</v>
      </c>
      <c r="F313" s="14" t="s">
        <v>13</v>
      </c>
      <c r="G313" s="14"/>
      <c r="H313" s="14"/>
      <c r="I313" s="14"/>
      <c r="J313" s="14"/>
      <c r="K313" s="14"/>
      <c r="L313" s="14"/>
      <c r="M313" s="14"/>
      <c r="N313" s="15" t="n">
        <f aca="false">N314+N316+N318+N322+N326+N328+N320+N324+N330</f>
        <v>223303523.1</v>
      </c>
      <c r="O313" s="15" t="n">
        <f aca="false">O314+O316+O318+O322+O326+O328+O320+O324+O330</f>
        <v>0</v>
      </c>
      <c r="P313" s="15" t="n">
        <f aca="false">P314+P316+P318+P322+P326+P328+P320+P324+P330</f>
        <v>0</v>
      </c>
      <c r="Q313" s="15" t="n">
        <f aca="false">Q314+Q316+Q318+Q322+Q326+Q328+Q320+Q324+Q330</f>
        <v>0</v>
      </c>
      <c r="R313" s="15" t="n">
        <f aca="false">R314+R316+R318+R322+R326+R328+R320+R324+R330</f>
        <v>0</v>
      </c>
      <c r="S313" s="15" t="n">
        <f aca="false">S314+S316+S318+S322+S326+S328+S320+S324+S330</f>
        <v>0</v>
      </c>
      <c r="T313" s="15" t="n">
        <f aca="false">T314+T316+T318+T322+T326+T328+T320+T324+T330</f>
        <v>0</v>
      </c>
      <c r="U313" s="15" t="n">
        <f aca="false">U314+U316+U318+U322+U326+U328+U320+U324+U330</f>
        <v>214282750.88</v>
      </c>
      <c r="V313" s="15" t="n">
        <f aca="false">V314+V316+V318+V322+V326+V328+V320+V324+V330</f>
        <v>223608748.04</v>
      </c>
    </row>
    <row r="314" customFormat="false" ht="47.25" hidden="false" customHeight="false" outlineLevel="1" collapsed="false">
      <c r="A314" s="13" t="s">
        <v>146</v>
      </c>
      <c r="B314" s="14"/>
      <c r="C314" s="14" t="s">
        <v>280</v>
      </c>
      <c r="D314" s="14" t="s">
        <v>18</v>
      </c>
      <c r="E314" s="18" t="s">
        <v>309</v>
      </c>
      <c r="F314" s="14" t="s">
        <v>13</v>
      </c>
      <c r="G314" s="14"/>
      <c r="H314" s="14"/>
      <c r="I314" s="14"/>
      <c r="J314" s="14"/>
      <c r="K314" s="14"/>
      <c r="L314" s="14"/>
      <c r="M314" s="14"/>
      <c r="N314" s="15" t="n">
        <f aca="false">N315</f>
        <v>53597101.57</v>
      </c>
      <c r="O314" s="15" t="n">
        <f aca="false">O315</f>
        <v>0</v>
      </c>
      <c r="P314" s="15" t="n">
        <f aca="false">P315</f>
        <v>0</v>
      </c>
      <c r="Q314" s="15" t="n">
        <f aca="false">Q315</f>
        <v>0</v>
      </c>
      <c r="R314" s="15" t="n">
        <f aca="false">R315</f>
        <v>0</v>
      </c>
      <c r="S314" s="15" t="n">
        <f aca="false">S315</f>
        <v>0</v>
      </c>
      <c r="T314" s="15" t="n">
        <f aca="false">T315</f>
        <v>0</v>
      </c>
      <c r="U314" s="15" t="n">
        <f aca="false">U315</f>
        <v>40210860</v>
      </c>
      <c r="V314" s="15" t="n">
        <f aca="false">V315</f>
        <v>40210860</v>
      </c>
    </row>
    <row r="315" customFormat="false" ht="94.5" hidden="false" customHeight="false" outlineLevel="1" collapsed="false">
      <c r="A315" s="13" t="s">
        <v>285</v>
      </c>
      <c r="B315" s="14"/>
      <c r="C315" s="14" t="s">
        <v>280</v>
      </c>
      <c r="D315" s="14" t="s">
        <v>18</v>
      </c>
      <c r="E315" s="18" t="s">
        <v>309</v>
      </c>
      <c r="F315" s="14" t="n">
        <v>611</v>
      </c>
      <c r="G315" s="14"/>
      <c r="H315" s="14"/>
      <c r="I315" s="14"/>
      <c r="J315" s="14"/>
      <c r="K315" s="14"/>
      <c r="L315" s="14"/>
      <c r="M315" s="14"/>
      <c r="N315" s="15" t="n">
        <v>53597101.57</v>
      </c>
      <c r="O315" s="16"/>
      <c r="P315" s="16"/>
      <c r="Q315" s="16"/>
      <c r="R315" s="16"/>
      <c r="S315" s="16"/>
      <c r="T315" s="16"/>
      <c r="U315" s="15" t="n">
        <v>40210860</v>
      </c>
      <c r="V315" s="15" t="n">
        <v>40210860</v>
      </c>
      <c r="W315" s="17"/>
    </row>
    <row r="316" customFormat="false" ht="31.5" hidden="false" customHeight="false" outlineLevel="1" collapsed="false">
      <c r="A316" s="13" t="s">
        <v>101</v>
      </c>
      <c r="B316" s="14"/>
      <c r="C316" s="14" t="s">
        <v>280</v>
      </c>
      <c r="D316" s="14" t="s">
        <v>18</v>
      </c>
      <c r="E316" s="18" t="s">
        <v>310</v>
      </c>
      <c r="F316" s="14" t="s">
        <v>13</v>
      </c>
      <c r="G316" s="14"/>
      <c r="H316" s="14"/>
      <c r="I316" s="14"/>
      <c r="J316" s="14"/>
      <c r="K316" s="14"/>
      <c r="L316" s="14"/>
      <c r="M316" s="14"/>
      <c r="N316" s="15" t="n">
        <f aca="false">N317</f>
        <v>20767253.41</v>
      </c>
      <c r="O316" s="15" t="n">
        <f aca="false">O317</f>
        <v>0</v>
      </c>
      <c r="P316" s="15" t="n">
        <f aca="false">P317</f>
        <v>0</v>
      </c>
      <c r="Q316" s="15" t="n">
        <f aca="false">Q317</f>
        <v>0</v>
      </c>
      <c r="R316" s="15" t="n">
        <f aca="false">R317</f>
        <v>0</v>
      </c>
      <c r="S316" s="15" t="n">
        <f aca="false">S317</f>
        <v>0</v>
      </c>
      <c r="T316" s="15" t="n">
        <f aca="false">T317</f>
        <v>0</v>
      </c>
      <c r="U316" s="15" t="n">
        <f aca="false">U317</f>
        <v>17029000</v>
      </c>
      <c r="V316" s="15" t="n">
        <f aca="false">V317</f>
        <v>17029000</v>
      </c>
    </row>
    <row r="317" customFormat="false" ht="94.5" hidden="false" customHeight="false" outlineLevel="1" collapsed="false">
      <c r="A317" s="13" t="s">
        <v>285</v>
      </c>
      <c r="B317" s="14"/>
      <c r="C317" s="14" t="s">
        <v>280</v>
      </c>
      <c r="D317" s="14" t="s">
        <v>18</v>
      </c>
      <c r="E317" s="18" t="s">
        <v>310</v>
      </c>
      <c r="F317" s="14" t="n">
        <v>611</v>
      </c>
      <c r="G317" s="14"/>
      <c r="H317" s="14"/>
      <c r="I317" s="14"/>
      <c r="J317" s="14"/>
      <c r="K317" s="14"/>
      <c r="L317" s="14"/>
      <c r="M317" s="14"/>
      <c r="N317" s="15" t="n">
        <v>20767253.41</v>
      </c>
      <c r="O317" s="16"/>
      <c r="P317" s="16"/>
      <c r="Q317" s="16"/>
      <c r="R317" s="16"/>
      <c r="S317" s="16"/>
      <c r="T317" s="16"/>
      <c r="U317" s="15" t="n">
        <v>17029000</v>
      </c>
      <c r="V317" s="15" t="n">
        <v>17029000</v>
      </c>
      <c r="W317" s="17"/>
    </row>
    <row r="318" customFormat="false" ht="15.75" hidden="false" customHeight="false" outlineLevel="1" collapsed="false">
      <c r="A318" s="13" t="s">
        <v>287</v>
      </c>
      <c r="B318" s="14"/>
      <c r="C318" s="14" t="s">
        <v>280</v>
      </c>
      <c r="D318" s="14" t="s">
        <v>18</v>
      </c>
      <c r="E318" s="18" t="s">
        <v>311</v>
      </c>
      <c r="F318" s="14" t="s">
        <v>13</v>
      </c>
      <c r="G318" s="14"/>
      <c r="H318" s="14"/>
      <c r="I318" s="14"/>
      <c r="J318" s="14"/>
      <c r="K318" s="14"/>
      <c r="L318" s="14"/>
      <c r="M318" s="14"/>
      <c r="N318" s="15" t="n">
        <f aca="false">N319</f>
        <v>842783.8</v>
      </c>
      <c r="O318" s="15" t="n">
        <f aca="false">O319</f>
        <v>0</v>
      </c>
      <c r="P318" s="15" t="n">
        <f aca="false">P319</f>
        <v>0</v>
      </c>
      <c r="Q318" s="15" t="n">
        <f aca="false">Q319</f>
        <v>0</v>
      </c>
      <c r="R318" s="15" t="n">
        <f aca="false">R319</f>
        <v>0</v>
      </c>
      <c r="S318" s="15" t="n">
        <f aca="false">S319</f>
        <v>0</v>
      </c>
      <c r="T318" s="15" t="n">
        <f aca="false">T319</f>
        <v>0</v>
      </c>
      <c r="U318" s="15" t="n">
        <f aca="false">U319</f>
        <v>691082</v>
      </c>
      <c r="V318" s="15" t="n">
        <f aca="false">V319</f>
        <v>691082</v>
      </c>
    </row>
    <row r="319" customFormat="false" ht="31.5" hidden="false" customHeight="false" outlineLevel="1" collapsed="false">
      <c r="A319" s="13" t="s">
        <v>289</v>
      </c>
      <c r="B319" s="14"/>
      <c r="C319" s="14" t="s">
        <v>280</v>
      </c>
      <c r="D319" s="14" t="s">
        <v>18</v>
      </c>
      <c r="E319" s="18" t="s">
        <v>311</v>
      </c>
      <c r="F319" s="14" t="n">
        <v>612</v>
      </c>
      <c r="G319" s="14"/>
      <c r="H319" s="14"/>
      <c r="I319" s="14"/>
      <c r="J319" s="14"/>
      <c r="K319" s="14"/>
      <c r="L319" s="14"/>
      <c r="M319" s="14"/>
      <c r="N319" s="15" t="n">
        <v>842783.8</v>
      </c>
      <c r="O319" s="16"/>
      <c r="P319" s="16"/>
      <c r="Q319" s="16"/>
      <c r="R319" s="16"/>
      <c r="S319" s="16"/>
      <c r="T319" s="16"/>
      <c r="U319" s="15" t="n">
        <v>691082</v>
      </c>
      <c r="V319" s="15" t="n">
        <v>691082</v>
      </c>
    </row>
    <row r="320" customFormat="false" ht="31.5" hidden="false" customHeight="false" outlineLevel="1" collapsed="false">
      <c r="A320" s="13" t="s">
        <v>290</v>
      </c>
      <c r="B320" s="14"/>
      <c r="C320" s="14" t="s">
        <v>280</v>
      </c>
      <c r="D320" s="14" t="s">
        <v>18</v>
      </c>
      <c r="E320" s="18" t="s">
        <v>312</v>
      </c>
      <c r="F320" s="14" t="s">
        <v>13</v>
      </c>
      <c r="G320" s="14"/>
      <c r="H320" s="14"/>
      <c r="I320" s="14"/>
      <c r="J320" s="14"/>
      <c r="K320" s="14"/>
      <c r="L320" s="14"/>
      <c r="M320" s="14"/>
      <c r="N320" s="15" t="n">
        <f aca="false">N321</f>
        <v>294208</v>
      </c>
      <c r="O320" s="15" t="n">
        <f aca="false">O321</f>
        <v>0</v>
      </c>
      <c r="P320" s="15" t="n">
        <f aca="false">P321</f>
        <v>0</v>
      </c>
      <c r="Q320" s="15" t="n">
        <f aca="false">Q321</f>
        <v>0</v>
      </c>
      <c r="R320" s="15" t="n">
        <f aca="false">R321</f>
        <v>0</v>
      </c>
      <c r="S320" s="15" t="n">
        <f aca="false">S321</f>
        <v>0</v>
      </c>
      <c r="T320" s="15" t="n">
        <f aca="false">T321</f>
        <v>0</v>
      </c>
      <c r="U320" s="15" t="n">
        <f aca="false">U321</f>
        <v>241250.56</v>
      </c>
      <c r="V320" s="15" t="n">
        <f aca="false">V321</f>
        <v>241250.56</v>
      </c>
    </row>
    <row r="321" customFormat="false" ht="31.5" hidden="false" customHeight="false" outlineLevel="1" collapsed="false">
      <c r="A321" s="13" t="s">
        <v>289</v>
      </c>
      <c r="B321" s="14"/>
      <c r="C321" s="14" t="s">
        <v>280</v>
      </c>
      <c r="D321" s="14" t="s">
        <v>18</v>
      </c>
      <c r="E321" s="18" t="s">
        <v>312</v>
      </c>
      <c r="F321" s="14" t="n">
        <v>612</v>
      </c>
      <c r="G321" s="14"/>
      <c r="H321" s="14"/>
      <c r="I321" s="14"/>
      <c r="J321" s="14"/>
      <c r="K321" s="14"/>
      <c r="L321" s="14"/>
      <c r="M321" s="14"/>
      <c r="N321" s="15" t="n">
        <v>294208</v>
      </c>
      <c r="O321" s="16"/>
      <c r="P321" s="16"/>
      <c r="Q321" s="16"/>
      <c r="R321" s="16"/>
      <c r="S321" s="16"/>
      <c r="T321" s="16"/>
      <c r="U321" s="15" t="n">
        <v>241250.56</v>
      </c>
      <c r="V321" s="15" t="n">
        <v>241250.56</v>
      </c>
    </row>
    <row r="322" customFormat="false" ht="15.75" hidden="false" customHeight="false" outlineLevel="1" collapsed="false">
      <c r="A322" s="13" t="s">
        <v>292</v>
      </c>
      <c r="B322" s="14"/>
      <c r="C322" s="14" t="s">
        <v>280</v>
      </c>
      <c r="D322" s="14" t="s">
        <v>18</v>
      </c>
      <c r="E322" s="18" t="s">
        <v>313</v>
      </c>
      <c r="F322" s="14" t="s">
        <v>13</v>
      </c>
      <c r="G322" s="14"/>
      <c r="H322" s="14"/>
      <c r="I322" s="14"/>
      <c r="J322" s="14"/>
      <c r="K322" s="14"/>
      <c r="L322" s="14"/>
      <c r="M322" s="14"/>
      <c r="N322" s="15" t="n">
        <f aca="false">N323</f>
        <v>305298</v>
      </c>
      <c r="O322" s="15" t="n">
        <f aca="false">O323</f>
        <v>0</v>
      </c>
      <c r="P322" s="15" t="n">
        <f aca="false">P323</f>
        <v>0</v>
      </c>
      <c r="Q322" s="15" t="n">
        <f aca="false">Q323</f>
        <v>0</v>
      </c>
      <c r="R322" s="15" t="n">
        <f aca="false">R323</f>
        <v>0</v>
      </c>
      <c r="S322" s="15" t="n">
        <f aca="false">S323</f>
        <v>0</v>
      </c>
      <c r="T322" s="15" t="n">
        <f aca="false">T323</f>
        <v>0</v>
      </c>
      <c r="U322" s="15" t="n">
        <f aca="false">U323</f>
        <v>250344</v>
      </c>
      <c r="V322" s="15" t="n">
        <f aca="false">V323</f>
        <v>250344</v>
      </c>
    </row>
    <row r="323" customFormat="false" ht="31.5" hidden="false" customHeight="false" outlineLevel="1" collapsed="false">
      <c r="A323" s="13" t="s">
        <v>289</v>
      </c>
      <c r="B323" s="14"/>
      <c r="C323" s="14" t="s">
        <v>280</v>
      </c>
      <c r="D323" s="14" t="s">
        <v>18</v>
      </c>
      <c r="E323" s="18" t="s">
        <v>313</v>
      </c>
      <c r="F323" s="14" t="n">
        <v>612</v>
      </c>
      <c r="G323" s="14"/>
      <c r="H323" s="14"/>
      <c r="I323" s="14"/>
      <c r="J323" s="14"/>
      <c r="K323" s="14"/>
      <c r="L323" s="14"/>
      <c r="M323" s="14"/>
      <c r="N323" s="15" t="n">
        <v>305298</v>
      </c>
      <c r="O323" s="16"/>
      <c r="P323" s="16"/>
      <c r="Q323" s="16"/>
      <c r="R323" s="16"/>
      <c r="S323" s="16"/>
      <c r="T323" s="16"/>
      <c r="U323" s="15" t="n">
        <v>250344</v>
      </c>
      <c r="V323" s="15" t="n">
        <v>250344</v>
      </c>
    </row>
    <row r="324" customFormat="false" ht="33" hidden="false" customHeight="true" outlineLevel="1" collapsed="false">
      <c r="A324" s="13" t="s">
        <v>294</v>
      </c>
      <c r="B324" s="14"/>
      <c r="C324" s="14" t="s">
        <v>280</v>
      </c>
      <c r="D324" s="14" t="s">
        <v>18</v>
      </c>
      <c r="E324" s="18" t="s">
        <v>314</v>
      </c>
      <c r="F324" s="14" t="s">
        <v>13</v>
      </c>
      <c r="G324" s="14"/>
      <c r="H324" s="14"/>
      <c r="I324" s="14"/>
      <c r="J324" s="14"/>
      <c r="K324" s="14"/>
      <c r="L324" s="14"/>
      <c r="M324" s="14"/>
      <c r="N324" s="15" t="n">
        <f aca="false">N325</f>
        <v>0</v>
      </c>
      <c r="O324" s="15" t="n">
        <f aca="false">O325</f>
        <v>0</v>
      </c>
      <c r="P324" s="15" t="n">
        <f aca="false">P325</f>
        <v>0</v>
      </c>
      <c r="Q324" s="15" t="n">
        <f aca="false">Q325</f>
        <v>0</v>
      </c>
      <c r="R324" s="15" t="n">
        <f aca="false">R325</f>
        <v>0</v>
      </c>
      <c r="S324" s="15" t="n">
        <f aca="false">S325</f>
        <v>0</v>
      </c>
      <c r="T324" s="15" t="n">
        <f aca="false">T325</f>
        <v>0</v>
      </c>
      <c r="U324" s="15" t="n">
        <f aca="false">U325</f>
        <v>0</v>
      </c>
      <c r="V324" s="15" t="n">
        <f aca="false">V325</f>
        <v>0</v>
      </c>
    </row>
    <row r="325" customFormat="false" ht="31.5" hidden="false" customHeight="false" outlineLevel="1" collapsed="false">
      <c r="A325" s="13" t="s">
        <v>289</v>
      </c>
      <c r="B325" s="14"/>
      <c r="C325" s="14" t="s">
        <v>280</v>
      </c>
      <c r="D325" s="14" t="s">
        <v>18</v>
      </c>
      <c r="E325" s="18" t="s">
        <v>314</v>
      </c>
      <c r="F325" s="14" t="n">
        <v>612</v>
      </c>
      <c r="G325" s="14"/>
      <c r="H325" s="14"/>
      <c r="I325" s="14"/>
      <c r="J325" s="14"/>
      <c r="K325" s="14"/>
      <c r="L325" s="14"/>
      <c r="M325" s="14"/>
      <c r="N325" s="15" t="n">
        <v>0</v>
      </c>
      <c r="O325" s="16"/>
      <c r="P325" s="16"/>
      <c r="Q325" s="16"/>
      <c r="R325" s="16"/>
      <c r="S325" s="16"/>
      <c r="T325" s="16"/>
      <c r="U325" s="15" t="n">
        <v>0</v>
      </c>
      <c r="V325" s="15" t="n">
        <v>0</v>
      </c>
    </row>
    <row r="326" customFormat="false" ht="118.5" hidden="false" customHeight="true" outlineLevel="1" collapsed="false">
      <c r="A326" s="13" t="s">
        <v>315</v>
      </c>
      <c r="B326" s="14"/>
      <c r="C326" s="14" t="s">
        <v>280</v>
      </c>
      <c r="D326" s="14" t="s">
        <v>18</v>
      </c>
      <c r="E326" s="18" t="s">
        <v>316</v>
      </c>
      <c r="F326" s="14" t="s">
        <v>13</v>
      </c>
      <c r="G326" s="14"/>
      <c r="H326" s="14"/>
      <c r="I326" s="14"/>
      <c r="J326" s="14"/>
      <c r="K326" s="14"/>
      <c r="L326" s="14"/>
      <c r="M326" s="14"/>
      <c r="N326" s="15" t="n">
        <f aca="false">N327</f>
        <v>132701450</v>
      </c>
      <c r="O326" s="15" t="n">
        <f aca="false">O327</f>
        <v>0</v>
      </c>
      <c r="P326" s="15" t="n">
        <f aca="false">P327</f>
        <v>0</v>
      </c>
      <c r="Q326" s="15" t="n">
        <f aca="false">Q327</f>
        <v>0</v>
      </c>
      <c r="R326" s="15" t="n">
        <f aca="false">R327</f>
        <v>0</v>
      </c>
      <c r="S326" s="15" t="n">
        <f aca="false">S327</f>
        <v>0</v>
      </c>
      <c r="T326" s="15" t="n">
        <f aca="false">T327</f>
        <v>0</v>
      </c>
      <c r="U326" s="15" t="n">
        <f aca="false">U327</f>
        <v>141064786</v>
      </c>
      <c r="V326" s="15" t="n">
        <f aca="false">V327</f>
        <v>149545069</v>
      </c>
    </row>
    <row r="327" customFormat="false" ht="78" hidden="false" customHeight="true" outlineLevel="1" collapsed="false">
      <c r="A327" s="13" t="s">
        <v>285</v>
      </c>
      <c r="B327" s="14"/>
      <c r="C327" s="14" t="s">
        <v>280</v>
      </c>
      <c r="D327" s="14" t="s">
        <v>18</v>
      </c>
      <c r="E327" s="18" t="s">
        <v>316</v>
      </c>
      <c r="F327" s="14" t="n">
        <v>611</v>
      </c>
      <c r="G327" s="14"/>
      <c r="H327" s="14"/>
      <c r="I327" s="14"/>
      <c r="J327" s="14"/>
      <c r="K327" s="14"/>
      <c r="L327" s="14"/>
      <c r="M327" s="14"/>
      <c r="N327" s="19" t="n">
        <v>132701450</v>
      </c>
      <c r="O327" s="51"/>
      <c r="P327" s="51"/>
      <c r="Q327" s="51"/>
      <c r="R327" s="51"/>
      <c r="S327" s="51"/>
      <c r="T327" s="51"/>
      <c r="U327" s="19" t="n">
        <v>141064786</v>
      </c>
      <c r="V327" s="19" t="n">
        <v>149545069</v>
      </c>
    </row>
    <row r="328" customFormat="false" ht="64.5" hidden="false" customHeight="true" outlineLevel="1" collapsed="false">
      <c r="A328" s="13" t="s">
        <v>317</v>
      </c>
      <c r="B328" s="14"/>
      <c r="C328" s="14" t="s">
        <v>280</v>
      </c>
      <c r="D328" s="14" t="s">
        <v>18</v>
      </c>
      <c r="E328" s="18" t="s">
        <v>318</v>
      </c>
      <c r="F328" s="14" t="s">
        <v>13</v>
      </c>
      <c r="G328" s="14"/>
      <c r="H328" s="14"/>
      <c r="I328" s="14"/>
      <c r="J328" s="14"/>
      <c r="K328" s="14"/>
      <c r="L328" s="14"/>
      <c r="M328" s="14"/>
      <c r="N328" s="15" t="n">
        <f aca="false">N329</f>
        <v>13104000</v>
      </c>
      <c r="O328" s="15" t="n">
        <f aca="false">O329</f>
        <v>0</v>
      </c>
      <c r="P328" s="15" t="n">
        <f aca="false">P329</f>
        <v>0</v>
      </c>
      <c r="Q328" s="15" t="n">
        <f aca="false">Q329</f>
        <v>0</v>
      </c>
      <c r="R328" s="15" t="n">
        <f aca="false">R329</f>
        <v>0</v>
      </c>
      <c r="S328" s="15" t="n">
        <f aca="false">S329</f>
        <v>0</v>
      </c>
      <c r="T328" s="15" t="n">
        <f aca="false">T329</f>
        <v>0</v>
      </c>
      <c r="U328" s="15" t="n">
        <f aca="false">U329</f>
        <v>13104000</v>
      </c>
      <c r="V328" s="15" t="n">
        <f aca="false">V329</f>
        <v>13104000</v>
      </c>
    </row>
    <row r="329" customFormat="false" ht="33" hidden="false" customHeight="true" outlineLevel="1" collapsed="false">
      <c r="A329" s="13" t="s">
        <v>289</v>
      </c>
      <c r="B329" s="14"/>
      <c r="C329" s="14" t="s">
        <v>280</v>
      </c>
      <c r="D329" s="14" t="s">
        <v>18</v>
      </c>
      <c r="E329" s="18" t="s">
        <v>318</v>
      </c>
      <c r="F329" s="14" t="n">
        <v>612</v>
      </c>
      <c r="G329" s="14"/>
      <c r="H329" s="14"/>
      <c r="I329" s="14"/>
      <c r="J329" s="14"/>
      <c r="K329" s="14"/>
      <c r="L329" s="14"/>
      <c r="M329" s="14"/>
      <c r="N329" s="19" t="n">
        <v>13104000</v>
      </c>
      <c r="O329" s="51"/>
      <c r="P329" s="51"/>
      <c r="Q329" s="51"/>
      <c r="R329" s="51"/>
      <c r="S329" s="51"/>
      <c r="T329" s="51"/>
      <c r="U329" s="19" t="n">
        <v>13104000</v>
      </c>
      <c r="V329" s="19" t="n">
        <v>13104000</v>
      </c>
    </row>
    <row r="330" customFormat="false" ht="84.75" hidden="false" customHeight="true" outlineLevel="1" collapsed="false">
      <c r="A330" s="13" t="s">
        <v>319</v>
      </c>
      <c r="B330" s="14"/>
      <c r="C330" s="14" t="s">
        <v>280</v>
      </c>
      <c r="D330" s="14" t="s">
        <v>18</v>
      </c>
      <c r="E330" s="18" t="s">
        <v>320</v>
      </c>
      <c r="F330" s="14" t="s">
        <v>13</v>
      </c>
      <c r="G330" s="14"/>
      <c r="H330" s="14"/>
      <c r="I330" s="14"/>
      <c r="J330" s="14"/>
      <c r="K330" s="14"/>
      <c r="L330" s="14"/>
      <c r="M330" s="14"/>
      <c r="N330" s="15" t="n">
        <f aca="false">N331</f>
        <v>1691428.32</v>
      </c>
      <c r="O330" s="15" t="n">
        <f aca="false">O331</f>
        <v>0</v>
      </c>
      <c r="P330" s="15" t="n">
        <f aca="false">P331</f>
        <v>0</v>
      </c>
      <c r="Q330" s="15" t="n">
        <f aca="false">Q331</f>
        <v>0</v>
      </c>
      <c r="R330" s="15" t="n">
        <f aca="false">R331</f>
        <v>0</v>
      </c>
      <c r="S330" s="15" t="n">
        <f aca="false">S331</f>
        <v>0</v>
      </c>
      <c r="T330" s="15" t="n">
        <f aca="false">T331</f>
        <v>0</v>
      </c>
      <c r="U330" s="15" t="n">
        <f aca="false">U331</f>
        <v>1691428.32</v>
      </c>
      <c r="V330" s="15" t="n">
        <f aca="false">V331</f>
        <v>2537142.48</v>
      </c>
    </row>
    <row r="331" customFormat="false" ht="33" hidden="false" customHeight="true" outlineLevel="1" collapsed="false">
      <c r="A331" s="13" t="s">
        <v>289</v>
      </c>
      <c r="B331" s="14"/>
      <c r="C331" s="14" t="s">
        <v>280</v>
      </c>
      <c r="D331" s="14" t="s">
        <v>18</v>
      </c>
      <c r="E331" s="18" t="s">
        <v>320</v>
      </c>
      <c r="F331" s="14" t="n">
        <v>612</v>
      </c>
      <c r="G331" s="14"/>
      <c r="H331" s="14"/>
      <c r="I331" s="14"/>
      <c r="J331" s="14"/>
      <c r="K331" s="14"/>
      <c r="L331" s="14"/>
      <c r="M331" s="14"/>
      <c r="N331" s="22" t="n">
        <v>1691428.32</v>
      </c>
      <c r="O331" s="23"/>
      <c r="P331" s="23"/>
      <c r="Q331" s="23"/>
      <c r="R331" s="23"/>
      <c r="S331" s="23"/>
      <c r="T331" s="23"/>
      <c r="U331" s="22" t="n">
        <v>1691428.32</v>
      </c>
      <c r="V331" s="22" t="n">
        <v>2537142.48</v>
      </c>
    </row>
    <row r="332" customFormat="false" ht="47.25" hidden="false" customHeight="false" outlineLevel="2" collapsed="false">
      <c r="A332" s="13" t="s">
        <v>321</v>
      </c>
      <c r="B332" s="14" t="s">
        <v>13</v>
      </c>
      <c r="C332" s="14" t="s">
        <v>280</v>
      </c>
      <c r="D332" s="14" t="s">
        <v>18</v>
      </c>
      <c r="E332" s="18" t="s">
        <v>322</v>
      </c>
      <c r="F332" s="14" t="s">
        <v>13</v>
      </c>
      <c r="G332" s="14" t="s">
        <v>13</v>
      </c>
      <c r="H332" s="14"/>
      <c r="I332" s="14"/>
      <c r="J332" s="14"/>
      <c r="K332" s="14"/>
      <c r="L332" s="14"/>
      <c r="M332" s="14"/>
      <c r="N332" s="15" t="n">
        <f aca="false">N333+N335+N337+N339+N341</f>
        <v>15507599.89</v>
      </c>
      <c r="O332" s="15" t="n">
        <f aca="false">O333+O335+O337+O339+O341</f>
        <v>0</v>
      </c>
      <c r="P332" s="15" t="n">
        <f aca="false">P333+P335+P337+P339+P341</f>
        <v>0</v>
      </c>
      <c r="Q332" s="15" t="n">
        <f aca="false">Q333+Q335+Q337+Q339+Q341</f>
        <v>0</v>
      </c>
      <c r="R332" s="15" t="n">
        <f aca="false">R333+R335+R337+R339+R341</f>
        <v>0</v>
      </c>
      <c r="S332" s="15" t="n">
        <f aca="false">S333+S335+S337+S339+S341</f>
        <v>0</v>
      </c>
      <c r="T332" s="15" t="n">
        <f aca="false">T333+T335+T337+T339+T341</f>
        <v>0</v>
      </c>
      <c r="U332" s="15" t="n">
        <f aca="false">U333+U335+U337+U339+U341</f>
        <v>0</v>
      </c>
      <c r="V332" s="15" t="n">
        <f aca="false">V333+V335+V337+V339+V341</f>
        <v>0</v>
      </c>
    </row>
    <row r="333" customFormat="false" ht="36" hidden="false" customHeight="true" outlineLevel="3" collapsed="false">
      <c r="A333" s="13" t="s">
        <v>300</v>
      </c>
      <c r="B333" s="14" t="s">
        <v>13</v>
      </c>
      <c r="C333" s="14" t="s">
        <v>280</v>
      </c>
      <c r="D333" s="14" t="s">
        <v>18</v>
      </c>
      <c r="E333" s="18" t="s">
        <v>323</v>
      </c>
      <c r="F333" s="14" t="s">
        <v>13</v>
      </c>
      <c r="G333" s="14" t="s">
        <v>13</v>
      </c>
      <c r="H333" s="14"/>
      <c r="I333" s="14"/>
      <c r="J333" s="14"/>
      <c r="K333" s="14"/>
      <c r="L333" s="14"/>
      <c r="M333" s="14"/>
      <c r="N333" s="15" t="n">
        <f aca="false">N334</f>
        <v>751603.99</v>
      </c>
      <c r="O333" s="15" t="n">
        <f aca="false">O334</f>
        <v>0</v>
      </c>
      <c r="P333" s="15" t="n">
        <f aca="false">P334</f>
        <v>0</v>
      </c>
      <c r="Q333" s="15" t="n">
        <f aca="false">Q334</f>
        <v>0</v>
      </c>
      <c r="R333" s="15" t="n">
        <f aca="false">R334</f>
        <v>0</v>
      </c>
      <c r="S333" s="15" t="n">
        <f aca="false">S334</f>
        <v>0</v>
      </c>
      <c r="T333" s="15" t="n">
        <f aca="false">T334</f>
        <v>0</v>
      </c>
      <c r="U333" s="15" t="n">
        <f aca="false">U334</f>
        <v>0</v>
      </c>
      <c r="V333" s="15" t="n">
        <f aca="false">V334</f>
        <v>0</v>
      </c>
    </row>
    <row r="334" customFormat="false" ht="31.5" hidden="false" customHeight="false" outlineLevel="4" collapsed="false">
      <c r="A334" s="13" t="s">
        <v>289</v>
      </c>
      <c r="B334" s="14" t="s">
        <v>13</v>
      </c>
      <c r="C334" s="14" t="s">
        <v>280</v>
      </c>
      <c r="D334" s="14" t="s">
        <v>18</v>
      </c>
      <c r="E334" s="18" t="s">
        <v>323</v>
      </c>
      <c r="F334" s="14" t="s">
        <v>324</v>
      </c>
      <c r="G334" s="14" t="s">
        <v>13</v>
      </c>
      <c r="H334" s="14"/>
      <c r="I334" s="14"/>
      <c r="J334" s="14"/>
      <c r="K334" s="14"/>
      <c r="L334" s="14"/>
      <c r="M334" s="14"/>
      <c r="N334" s="15" t="n">
        <v>751603.99</v>
      </c>
      <c r="O334" s="16"/>
      <c r="P334" s="16"/>
      <c r="Q334" s="16"/>
      <c r="R334" s="16"/>
      <c r="S334" s="16"/>
      <c r="T334" s="16"/>
      <c r="U334" s="15" t="n">
        <v>0</v>
      </c>
      <c r="V334" s="15" t="n">
        <v>0</v>
      </c>
    </row>
    <row r="335" customFormat="false" ht="47.25" hidden="false" customHeight="false" outlineLevel="4" collapsed="false">
      <c r="A335" s="13" t="s">
        <v>325</v>
      </c>
      <c r="B335" s="14"/>
      <c r="C335" s="14" t="s">
        <v>280</v>
      </c>
      <c r="D335" s="14" t="s">
        <v>18</v>
      </c>
      <c r="E335" s="18" t="s">
        <v>326</v>
      </c>
      <c r="F335" s="14" t="s">
        <v>13</v>
      </c>
      <c r="G335" s="14"/>
      <c r="H335" s="14"/>
      <c r="I335" s="14"/>
      <c r="J335" s="14"/>
      <c r="K335" s="14"/>
      <c r="L335" s="14"/>
      <c r="M335" s="14"/>
      <c r="N335" s="15" t="n">
        <f aca="false">N336</f>
        <v>14637947.93</v>
      </c>
      <c r="O335" s="15" t="n">
        <f aca="false">O336</f>
        <v>0</v>
      </c>
      <c r="P335" s="15" t="n">
        <f aca="false">P336</f>
        <v>0</v>
      </c>
      <c r="Q335" s="15" t="n">
        <f aca="false">Q336</f>
        <v>0</v>
      </c>
      <c r="R335" s="15" t="n">
        <f aca="false">R336</f>
        <v>0</v>
      </c>
      <c r="S335" s="15" t="n">
        <f aca="false">S336</f>
        <v>0</v>
      </c>
      <c r="T335" s="15" t="n">
        <f aca="false">T336</f>
        <v>0</v>
      </c>
      <c r="U335" s="15" t="n">
        <f aca="false">U336</f>
        <v>0</v>
      </c>
      <c r="V335" s="15" t="n">
        <f aca="false">V336</f>
        <v>0</v>
      </c>
    </row>
    <row r="336" customFormat="false" ht="63" hidden="false" customHeight="false" outlineLevel="4" collapsed="false">
      <c r="A336" s="13" t="s">
        <v>327</v>
      </c>
      <c r="B336" s="14"/>
      <c r="C336" s="14" t="s">
        <v>280</v>
      </c>
      <c r="D336" s="14" t="s">
        <v>18</v>
      </c>
      <c r="E336" s="18" t="s">
        <v>326</v>
      </c>
      <c r="F336" s="14" t="n">
        <v>414</v>
      </c>
      <c r="G336" s="14"/>
      <c r="H336" s="14"/>
      <c r="I336" s="14"/>
      <c r="J336" s="14"/>
      <c r="K336" s="14"/>
      <c r="L336" s="14"/>
      <c r="M336" s="14"/>
      <c r="N336" s="19" t="n">
        <v>14637947.93</v>
      </c>
      <c r="O336" s="16"/>
      <c r="P336" s="16"/>
      <c r="Q336" s="16"/>
      <c r="R336" s="16"/>
      <c r="S336" s="16"/>
      <c r="T336" s="16"/>
      <c r="U336" s="19" t="n">
        <v>0</v>
      </c>
      <c r="V336" s="19" t="n">
        <v>0</v>
      </c>
    </row>
    <row r="337" customFormat="false" ht="78.75" hidden="false" customHeight="false" outlineLevel="4" collapsed="false">
      <c r="A337" s="13" t="s">
        <v>328</v>
      </c>
      <c r="B337" s="14"/>
      <c r="C337" s="14" t="s">
        <v>280</v>
      </c>
      <c r="D337" s="14" t="s">
        <v>18</v>
      </c>
      <c r="E337" s="14" t="s">
        <v>329</v>
      </c>
      <c r="F337" s="14" t="s">
        <v>13</v>
      </c>
      <c r="G337" s="14"/>
      <c r="H337" s="14"/>
      <c r="I337" s="14"/>
      <c r="J337" s="14"/>
      <c r="K337" s="14"/>
      <c r="L337" s="14"/>
      <c r="M337" s="14"/>
      <c r="N337" s="15" t="n">
        <f aca="false">N338</f>
        <v>118047.97</v>
      </c>
      <c r="O337" s="16"/>
      <c r="P337" s="16"/>
      <c r="Q337" s="16"/>
      <c r="R337" s="16"/>
      <c r="S337" s="16"/>
      <c r="T337" s="16"/>
      <c r="U337" s="15" t="n">
        <f aca="false">U338</f>
        <v>0</v>
      </c>
      <c r="V337" s="15" t="n">
        <f aca="false">V338</f>
        <v>0</v>
      </c>
    </row>
    <row r="338" customFormat="false" ht="63" hidden="false" customHeight="false" outlineLevel="4" collapsed="false">
      <c r="A338" s="13" t="s">
        <v>327</v>
      </c>
      <c r="B338" s="14"/>
      <c r="C338" s="14" t="s">
        <v>280</v>
      </c>
      <c r="D338" s="14" t="s">
        <v>18</v>
      </c>
      <c r="E338" s="18" t="s">
        <v>329</v>
      </c>
      <c r="F338" s="14" t="n">
        <v>414</v>
      </c>
      <c r="G338" s="14"/>
      <c r="H338" s="14"/>
      <c r="I338" s="14"/>
      <c r="J338" s="14"/>
      <c r="K338" s="14"/>
      <c r="L338" s="14"/>
      <c r="M338" s="14"/>
      <c r="N338" s="15" t="n">
        <v>118047.97</v>
      </c>
      <c r="O338" s="16"/>
      <c r="P338" s="16"/>
      <c r="Q338" s="16"/>
      <c r="R338" s="16"/>
      <c r="S338" s="16"/>
      <c r="T338" s="16"/>
      <c r="U338" s="15" t="n">
        <v>0</v>
      </c>
      <c r="V338" s="15" t="n">
        <v>0</v>
      </c>
    </row>
    <row r="339" customFormat="false" ht="94.5" hidden="false" customHeight="false" outlineLevel="4" collapsed="false">
      <c r="A339" s="13" t="s">
        <v>330</v>
      </c>
      <c r="B339" s="14"/>
      <c r="C339" s="14" t="s">
        <v>280</v>
      </c>
      <c r="D339" s="14" t="s">
        <v>18</v>
      </c>
      <c r="E339" s="18" t="s">
        <v>331</v>
      </c>
      <c r="F339" s="14" t="s">
        <v>13</v>
      </c>
      <c r="G339" s="14"/>
      <c r="H339" s="14"/>
      <c r="I339" s="14"/>
      <c r="J339" s="14"/>
      <c r="K339" s="14"/>
      <c r="L339" s="14"/>
      <c r="M339" s="14"/>
      <c r="N339" s="15" t="n">
        <f aca="false">N340</f>
        <v>0</v>
      </c>
      <c r="O339" s="16"/>
      <c r="P339" s="16"/>
      <c r="Q339" s="16"/>
      <c r="R339" s="16"/>
      <c r="S339" s="16"/>
      <c r="T339" s="16"/>
      <c r="U339" s="15" t="n">
        <f aca="false">U340</f>
        <v>0</v>
      </c>
      <c r="V339" s="15" t="n">
        <f aca="false">V340</f>
        <v>0</v>
      </c>
    </row>
    <row r="340" customFormat="false" ht="31.5" hidden="false" customHeight="false" outlineLevel="4" collapsed="false">
      <c r="A340" s="13" t="s">
        <v>289</v>
      </c>
      <c r="B340" s="14"/>
      <c r="C340" s="14" t="s">
        <v>280</v>
      </c>
      <c r="D340" s="14" t="s">
        <v>18</v>
      </c>
      <c r="E340" s="18" t="s">
        <v>331</v>
      </c>
      <c r="F340" s="14" t="s">
        <v>324</v>
      </c>
      <c r="G340" s="14"/>
      <c r="H340" s="14"/>
      <c r="I340" s="14"/>
      <c r="J340" s="14"/>
      <c r="K340" s="14"/>
      <c r="L340" s="14"/>
      <c r="M340" s="14"/>
      <c r="N340" s="15" t="n">
        <v>0</v>
      </c>
      <c r="O340" s="16"/>
      <c r="P340" s="16"/>
      <c r="Q340" s="16"/>
      <c r="R340" s="16"/>
      <c r="S340" s="16"/>
      <c r="T340" s="16"/>
      <c r="U340" s="15" t="n">
        <v>0</v>
      </c>
      <c r="V340" s="15" t="n">
        <v>0</v>
      </c>
    </row>
    <row r="341" customFormat="false" ht="97.5" hidden="false" customHeight="true" outlineLevel="4" collapsed="false">
      <c r="A341" s="13" t="s">
        <v>332</v>
      </c>
      <c r="B341" s="14"/>
      <c r="C341" s="14" t="s">
        <v>280</v>
      </c>
      <c r="D341" s="14" t="s">
        <v>18</v>
      </c>
      <c r="E341" s="18" t="s">
        <v>333</v>
      </c>
      <c r="F341" s="14" t="s">
        <v>13</v>
      </c>
      <c r="G341" s="14"/>
      <c r="H341" s="14"/>
      <c r="I341" s="14"/>
      <c r="J341" s="14"/>
      <c r="K341" s="14"/>
      <c r="L341" s="14"/>
      <c r="M341" s="14"/>
      <c r="N341" s="15" t="n">
        <f aca="false">N342</f>
        <v>0</v>
      </c>
      <c r="O341" s="16"/>
      <c r="P341" s="16"/>
      <c r="Q341" s="16"/>
      <c r="R341" s="16"/>
      <c r="S341" s="16"/>
      <c r="T341" s="16"/>
      <c r="U341" s="15" t="n">
        <f aca="false">U342</f>
        <v>0</v>
      </c>
      <c r="V341" s="15" t="n">
        <f aca="false">V342</f>
        <v>0</v>
      </c>
    </row>
    <row r="342" customFormat="false" ht="31.5" hidden="false" customHeight="false" outlineLevel="4" collapsed="false">
      <c r="A342" s="13" t="s">
        <v>289</v>
      </c>
      <c r="B342" s="14"/>
      <c r="C342" s="14" t="s">
        <v>280</v>
      </c>
      <c r="D342" s="14" t="s">
        <v>18</v>
      </c>
      <c r="E342" s="18" t="s">
        <v>333</v>
      </c>
      <c r="F342" s="14" t="s">
        <v>324</v>
      </c>
      <c r="G342" s="14"/>
      <c r="H342" s="14"/>
      <c r="I342" s="14"/>
      <c r="J342" s="14"/>
      <c r="K342" s="14"/>
      <c r="L342" s="14"/>
      <c r="M342" s="14"/>
      <c r="N342" s="15" t="n">
        <v>0</v>
      </c>
      <c r="O342" s="16"/>
      <c r="P342" s="16"/>
      <c r="Q342" s="16"/>
      <c r="R342" s="16"/>
      <c r="S342" s="16"/>
      <c r="T342" s="16"/>
      <c r="U342" s="15" t="n">
        <v>0</v>
      </c>
      <c r="V342" s="15" t="n">
        <v>0</v>
      </c>
    </row>
    <row r="343" customFormat="false" ht="33" hidden="false" customHeight="true" outlineLevel="4" collapsed="false">
      <c r="A343" s="13" t="s">
        <v>334</v>
      </c>
      <c r="B343" s="14"/>
      <c r="C343" s="14" t="s">
        <v>280</v>
      </c>
      <c r="D343" s="14" t="s">
        <v>18</v>
      </c>
      <c r="E343" s="18" t="s">
        <v>335</v>
      </c>
      <c r="F343" s="14" t="s">
        <v>13</v>
      </c>
      <c r="G343" s="14"/>
      <c r="H343" s="14"/>
      <c r="I343" s="14"/>
      <c r="J343" s="14"/>
      <c r="K343" s="14"/>
      <c r="L343" s="14"/>
      <c r="M343" s="14"/>
      <c r="N343" s="15" t="n">
        <f aca="false">N344</f>
        <v>390000.12</v>
      </c>
      <c r="O343" s="15" t="n">
        <f aca="false">O344</f>
        <v>0</v>
      </c>
      <c r="P343" s="15" t="n">
        <f aca="false">P344</f>
        <v>0</v>
      </c>
      <c r="Q343" s="15" t="n">
        <f aca="false">Q344</f>
        <v>0</v>
      </c>
      <c r="R343" s="15" t="n">
        <f aca="false">R344</f>
        <v>0</v>
      </c>
      <c r="S343" s="15" t="n">
        <f aca="false">S344</f>
        <v>0</v>
      </c>
      <c r="T343" s="15" t="n">
        <f aca="false">T344</f>
        <v>0</v>
      </c>
      <c r="U343" s="15" t="n">
        <f aca="false">U344</f>
        <v>0</v>
      </c>
      <c r="V343" s="15" t="n">
        <f aca="false">V344</f>
        <v>0</v>
      </c>
    </row>
    <row r="344" customFormat="false" ht="33" hidden="false" customHeight="true" outlineLevel="4" collapsed="false">
      <c r="A344" s="13" t="s">
        <v>336</v>
      </c>
      <c r="B344" s="14"/>
      <c r="C344" s="14" t="s">
        <v>280</v>
      </c>
      <c r="D344" s="14" t="s">
        <v>18</v>
      </c>
      <c r="E344" s="18" t="s">
        <v>337</v>
      </c>
      <c r="F344" s="14" t="s">
        <v>13</v>
      </c>
      <c r="G344" s="14"/>
      <c r="H344" s="14"/>
      <c r="I344" s="14"/>
      <c r="J344" s="14"/>
      <c r="K344" s="14"/>
      <c r="L344" s="14"/>
      <c r="M344" s="14"/>
      <c r="N344" s="15" t="n">
        <f aca="false">N345</f>
        <v>390000.12</v>
      </c>
      <c r="O344" s="15" t="n">
        <f aca="false">O345</f>
        <v>0</v>
      </c>
      <c r="P344" s="15" t="n">
        <f aca="false">P345</f>
        <v>0</v>
      </c>
      <c r="Q344" s="15" t="n">
        <f aca="false">Q345</f>
        <v>0</v>
      </c>
      <c r="R344" s="15" t="n">
        <f aca="false">R345</f>
        <v>0</v>
      </c>
      <c r="S344" s="15" t="n">
        <f aca="false">S345</f>
        <v>0</v>
      </c>
      <c r="T344" s="15" t="n">
        <f aca="false">T345</f>
        <v>0</v>
      </c>
      <c r="U344" s="15" t="n">
        <f aca="false">U345</f>
        <v>0</v>
      </c>
      <c r="V344" s="15" t="n">
        <f aca="false">V345</f>
        <v>0</v>
      </c>
    </row>
    <row r="345" customFormat="false" ht="33" hidden="false" customHeight="true" outlineLevel="4" collapsed="false">
      <c r="A345" s="13" t="s">
        <v>289</v>
      </c>
      <c r="B345" s="14"/>
      <c r="C345" s="14" t="s">
        <v>280</v>
      </c>
      <c r="D345" s="14" t="s">
        <v>18</v>
      </c>
      <c r="E345" s="18" t="s">
        <v>337</v>
      </c>
      <c r="F345" s="14" t="n">
        <v>612</v>
      </c>
      <c r="G345" s="14"/>
      <c r="H345" s="14"/>
      <c r="I345" s="14"/>
      <c r="J345" s="14"/>
      <c r="K345" s="14"/>
      <c r="L345" s="14"/>
      <c r="M345" s="14"/>
      <c r="N345" s="15" t="n">
        <v>390000.12</v>
      </c>
      <c r="O345" s="16"/>
      <c r="P345" s="16"/>
      <c r="Q345" s="16"/>
      <c r="R345" s="16"/>
      <c r="S345" s="16"/>
      <c r="T345" s="16"/>
      <c r="U345" s="15" t="n">
        <v>0</v>
      </c>
      <c r="V345" s="15" t="n">
        <v>0</v>
      </c>
    </row>
    <row r="346" customFormat="false" ht="47.25" hidden="false" customHeight="false" outlineLevel="2" collapsed="false">
      <c r="A346" s="13" t="s">
        <v>338</v>
      </c>
      <c r="B346" s="14" t="s">
        <v>13</v>
      </c>
      <c r="C346" s="14" t="s">
        <v>280</v>
      </c>
      <c r="D346" s="14" t="s">
        <v>18</v>
      </c>
      <c r="E346" s="18" t="s">
        <v>339</v>
      </c>
      <c r="F346" s="14" t="s">
        <v>13</v>
      </c>
      <c r="G346" s="14" t="s">
        <v>13</v>
      </c>
      <c r="H346" s="14"/>
      <c r="I346" s="14"/>
      <c r="J346" s="14"/>
      <c r="K346" s="14"/>
      <c r="L346" s="14"/>
      <c r="M346" s="14"/>
      <c r="N346" s="15" t="n">
        <f aca="false">N347+N349+N351+N353+N355</f>
        <v>22857251.88</v>
      </c>
      <c r="O346" s="15" t="n">
        <f aca="false">O347+O349+O351+O353</f>
        <v>0</v>
      </c>
      <c r="P346" s="15" t="n">
        <f aca="false">P347+P349+P351+P353</f>
        <v>0</v>
      </c>
      <c r="Q346" s="15" t="n">
        <f aca="false">Q347+Q349+Q351+Q353</f>
        <v>0</v>
      </c>
      <c r="R346" s="15" t="n">
        <f aca="false">R347+R349+R351+R353</f>
        <v>0</v>
      </c>
      <c r="S346" s="15" t="n">
        <f aca="false">S347+S349+S351+S353</f>
        <v>0</v>
      </c>
      <c r="T346" s="15" t="n">
        <f aca="false">T347+T349+T351+T353</f>
        <v>0</v>
      </c>
      <c r="U346" s="15" t="n">
        <f aca="false">U347+U349+U351+U353</f>
        <v>20203700</v>
      </c>
      <c r="V346" s="15" t="n">
        <f aca="false">V347+V349+V351+V353</f>
        <v>19856900</v>
      </c>
    </row>
    <row r="347" customFormat="false" ht="47.25" hidden="false" customHeight="false" outlineLevel="3" collapsed="false">
      <c r="A347" s="13" t="s">
        <v>340</v>
      </c>
      <c r="B347" s="14" t="s">
        <v>13</v>
      </c>
      <c r="C347" s="14" t="s">
        <v>280</v>
      </c>
      <c r="D347" s="14" t="s">
        <v>18</v>
      </c>
      <c r="E347" s="18" t="s">
        <v>341</v>
      </c>
      <c r="F347" s="14" t="s">
        <v>13</v>
      </c>
      <c r="G347" s="14" t="s">
        <v>13</v>
      </c>
      <c r="H347" s="14"/>
      <c r="I347" s="14"/>
      <c r="J347" s="14"/>
      <c r="K347" s="14"/>
      <c r="L347" s="14"/>
      <c r="M347" s="14"/>
      <c r="N347" s="15" t="n">
        <f aca="false">N348</f>
        <v>3788450</v>
      </c>
      <c r="O347" s="15" t="n">
        <f aca="false">O348</f>
        <v>0</v>
      </c>
      <c r="P347" s="15" t="n">
        <f aca="false">P348</f>
        <v>0</v>
      </c>
      <c r="Q347" s="15" t="n">
        <f aca="false">Q348</f>
        <v>0</v>
      </c>
      <c r="R347" s="15" t="n">
        <f aca="false">R348</f>
        <v>0</v>
      </c>
      <c r="S347" s="15" t="n">
        <f aca="false">S348</f>
        <v>0</v>
      </c>
      <c r="T347" s="15" t="n">
        <f aca="false">T348</f>
        <v>0</v>
      </c>
      <c r="U347" s="15" t="n">
        <f aca="false">U348</f>
        <v>3788450</v>
      </c>
      <c r="V347" s="15" t="n">
        <f aca="false">V348</f>
        <v>3788450</v>
      </c>
    </row>
    <row r="348" customFormat="false" ht="31.5" hidden="false" customHeight="false" outlineLevel="4" collapsed="false">
      <c r="A348" s="13" t="s">
        <v>289</v>
      </c>
      <c r="B348" s="14" t="s">
        <v>13</v>
      </c>
      <c r="C348" s="14" t="s">
        <v>280</v>
      </c>
      <c r="D348" s="14" t="s">
        <v>18</v>
      </c>
      <c r="E348" s="18" t="s">
        <v>341</v>
      </c>
      <c r="F348" s="14" t="s">
        <v>324</v>
      </c>
      <c r="G348" s="14" t="s">
        <v>13</v>
      </c>
      <c r="H348" s="14"/>
      <c r="I348" s="14"/>
      <c r="J348" s="14"/>
      <c r="K348" s="14"/>
      <c r="L348" s="14"/>
      <c r="M348" s="14"/>
      <c r="N348" s="22" t="n">
        <v>3788450</v>
      </c>
      <c r="O348" s="23"/>
      <c r="P348" s="23"/>
      <c r="Q348" s="23"/>
      <c r="R348" s="23"/>
      <c r="S348" s="23"/>
      <c r="T348" s="23"/>
      <c r="U348" s="22" t="n">
        <v>3788450</v>
      </c>
      <c r="V348" s="22" t="n">
        <v>3788450</v>
      </c>
    </row>
    <row r="349" customFormat="false" ht="94.5" hidden="false" customHeight="false" outlineLevel="3" collapsed="false">
      <c r="A349" s="13" t="s">
        <v>342</v>
      </c>
      <c r="B349" s="14" t="s">
        <v>13</v>
      </c>
      <c r="C349" s="14" t="s">
        <v>280</v>
      </c>
      <c r="D349" s="14" t="s">
        <v>18</v>
      </c>
      <c r="E349" s="18" t="s">
        <v>343</v>
      </c>
      <c r="F349" s="14" t="s">
        <v>13</v>
      </c>
      <c r="G349" s="14" t="s">
        <v>13</v>
      </c>
      <c r="H349" s="14"/>
      <c r="I349" s="14"/>
      <c r="J349" s="14"/>
      <c r="K349" s="14"/>
      <c r="L349" s="14"/>
      <c r="M349" s="14"/>
      <c r="N349" s="15" t="n">
        <f aca="false">N350</f>
        <v>9117950</v>
      </c>
      <c r="O349" s="15" t="n">
        <f aca="false">O350</f>
        <v>0</v>
      </c>
      <c r="P349" s="15" t="n">
        <f aca="false">P350</f>
        <v>0</v>
      </c>
      <c r="Q349" s="15" t="n">
        <f aca="false">Q350</f>
        <v>0</v>
      </c>
      <c r="R349" s="15" t="n">
        <f aca="false">R350</f>
        <v>0</v>
      </c>
      <c r="S349" s="15" t="n">
        <f aca="false">S350</f>
        <v>0</v>
      </c>
      <c r="T349" s="15" t="n">
        <f aca="false">T350</f>
        <v>0</v>
      </c>
      <c r="U349" s="15" t="n">
        <f aca="false">U350</f>
        <v>9117950</v>
      </c>
      <c r="V349" s="15" t="n">
        <f aca="false">V350</f>
        <v>8771150</v>
      </c>
    </row>
    <row r="350" customFormat="false" ht="31.5" hidden="false" customHeight="false" outlineLevel="4" collapsed="false">
      <c r="A350" s="13" t="s">
        <v>289</v>
      </c>
      <c r="B350" s="14" t="s">
        <v>13</v>
      </c>
      <c r="C350" s="14" t="s">
        <v>280</v>
      </c>
      <c r="D350" s="14" t="s">
        <v>18</v>
      </c>
      <c r="E350" s="18" t="s">
        <v>343</v>
      </c>
      <c r="F350" s="14" t="s">
        <v>324</v>
      </c>
      <c r="G350" s="14" t="s">
        <v>13</v>
      </c>
      <c r="H350" s="14"/>
      <c r="I350" s="14"/>
      <c r="J350" s="14"/>
      <c r="K350" s="14"/>
      <c r="L350" s="14"/>
      <c r="M350" s="14"/>
      <c r="N350" s="19" t="n">
        <v>9117950</v>
      </c>
      <c r="O350" s="51"/>
      <c r="P350" s="51"/>
      <c r="Q350" s="51"/>
      <c r="R350" s="51"/>
      <c r="S350" s="51"/>
      <c r="T350" s="51"/>
      <c r="U350" s="19" t="n">
        <v>9117950</v>
      </c>
      <c r="V350" s="19" t="n">
        <v>8771150</v>
      </c>
    </row>
    <row r="351" customFormat="false" ht="31.5" hidden="false" customHeight="true" outlineLevel="2" collapsed="false">
      <c r="A351" s="13" t="s">
        <v>344</v>
      </c>
      <c r="B351" s="14" t="s">
        <v>13</v>
      </c>
      <c r="C351" s="14" t="s">
        <v>280</v>
      </c>
      <c r="D351" s="14" t="s">
        <v>18</v>
      </c>
      <c r="E351" s="18" t="s">
        <v>345</v>
      </c>
      <c r="F351" s="14" t="s">
        <v>13</v>
      </c>
      <c r="G351" s="14" t="s">
        <v>13</v>
      </c>
      <c r="H351" s="14"/>
      <c r="I351" s="14"/>
      <c r="J351" s="14"/>
      <c r="K351" s="14"/>
      <c r="L351" s="14"/>
      <c r="M351" s="14"/>
      <c r="N351" s="15" t="n">
        <f aca="false">N352</f>
        <v>8309982.69</v>
      </c>
      <c r="O351" s="15" t="n">
        <f aca="false">O352</f>
        <v>0</v>
      </c>
      <c r="P351" s="15" t="n">
        <f aca="false">P352</f>
        <v>0</v>
      </c>
      <c r="Q351" s="15" t="n">
        <f aca="false">Q352</f>
        <v>0</v>
      </c>
      <c r="R351" s="15" t="n">
        <f aca="false">R352</f>
        <v>0</v>
      </c>
      <c r="S351" s="15" t="n">
        <f aca="false">S352</f>
        <v>0</v>
      </c>
      <c r="T351" s="15" t="n">
        <f aca="false">T352</f>
        <v>0</v>
      </c>
      <c r="U351" s="15" t="n">
        <f aca="false">U352</f>
        <v>6814000</v>
      </c>
      <c r="V351" s="15" t="n">
        <f aca="false">V352</f>
        <v>6814000</v>
      </c>
    </row>
    <row r="352" customFormat="false" ht="31.5" hidden="false" customHeight="false" outlineLevel="3" collapsed="false">
      <c r="A352" s="13" t="s">
        <v>289</v>
      </c>
      <c r="B352" s="14" t="s">
        <v>13</v>
      </c>
      <c r="C352" s="14" t="s">
        <v>280</v>
      </c>
      <c r="D352" s="14" t="s">
        <v>18</v>
      </c>
      <c r="E352" s="18" t="s">
        <v>345</v>
      </c>
      <c r="F352" s="14" t="n">
        <v>612</v>
      </c>
      <c r="G352" s="14" t="s">
        <v>13</v>
      </c>
      <c r="H352" s="14"/>
      <c r="I352" s="14"/>
      <c r="J352" s="14"/>
      <c r="K352" s="14"/>
      <c r="L352" s="14"/>
      <c r="M352" s="14"/>
      <c r="N352" s="15" t="n">
        <v>8309982.69</v>
      </c>
      <c r="O352" s="16"/>
      <c r="P352" s="16"/>
      <c r="Q352" s="16"/>
      <c r="R352" s="16"/>
      <c r="S352" s="16"/>
      <c r="T352" s="16"/>
      <c r="U352" s="15" t="n">
        <v>6814000</v>
      </c>
      <c r="V352" s="15" t="n">
        <v>6814000</v>
      </c>
      <c r="W352" s="17"/>
    </row>
    <row r="353" customFormat="false" ht="47.25" hidden="false" customHeight="false" outlineLevel="4" collapsed="false">
      <c r="A353" s="13" t="s">
        <v>346</v>
      </c>
      <c r="B353" s="14" t="s">
        <v>13</v>
      </c>
      <c r="C353" s="14" t="s">
        <v>280</v>
      </c>
      <c r="D353" s="14" t="s">
        <v>18</v>
      </c>
      <c r="E353" s="18" t="s">
        <v>347</v>
      </c>
      <c r="F353" s="14" t="s">
        <v>13</v>
      </c>
      <c r="G353" s="14" t="s">
        <v>13</v>
      </c>
      <c r="H353" s="14"/>
      <c r="I353" s="14"/>
      <c r="J353" s="14"/>
      <c r="K353" s="14"/>
      <c r="L353" s="14"/>
      <c r="M353" s="14"/>
      <c r="N353" s="15" t="n">
        <f aca="false">N354</f>
        <v>1172989.19</v>
      </c>
      <c r="O353" s="15" t="n">
        <f aca="false">O354</f>
        <v>0</v>
      </c>
      <c r="P353" s="15" t="n">
        <f aca="false">P354</f>
        <v>0</v>
      </c>
      <c r="Q353" s="15" t="n">
        <f aca="false">Q354</f>
        <v>0</v>
      </c>
      <c r="R353" s="15" t="n">
        <f aca="false">R354</f>
        <v>0</v>
      </c>
      <c r="S353" s="15" t="n">
        <f aca="false">S354</f>
        <v>0</v>
      </c>
      <c r="T353" s="15" t="n">
        <f aca="false">T354</f>
        <v>0</v>
      </c>
      <c r="U353" s="15" t="n">
        <f aca="false">U354</f>
        <v>483300</v>
      </c>
      <c r="V353" s="15" t="n">
        <f aca="false">V354</f>
        <v>483300</v>
      </c>
    </row>
    <row r="354" customFormat="false" ht="31.5" hidden="false" customHeight="false" outlineLevel="3" collapsed="false">
      <c r="A354" s="13" t="s">
        <v>289</v>
      </c>
      <c r="B354" s="14" t="s">
        <v>13</v>
      </c>
      <c r="C354" s="14" t="s">
        <v>280</v>
      </c>
      <c r="D354" s="14" t="s">
        <v>18</v>
      </c>
      <c r="E354" s="18" t="s">
        <v>347</v>
      </c>
      <c r="F354" s="14" t="n">
        <v>612</v>
      </c>
      <c r="G354" s="14" t="s">
        <v>13</v>
      </c>
      <c r="H354" s="14"/>
      <c r="I354" s="14"/>
      <c r="J354" s="14"/>
      <c r="K354" s="14"/>
      <c r="L354" s="14"/>
      <c r="M354" s="14"/>
      <c r="N354" s="15" t="n">
        <v>1172989.19</v>
      </c>
      <c r="O354" s="16"/>
      <c r="P354" s="16"/>
      <c r="Q354" s="16"/>
      <c r="R354" s="16"/>
      <c r="S354" s="16"/>
      <c r="T354" s="16"/>
      <c r="U354" s="15" t="n">
        <v>483300</v>
      </c>
      <c r="V354" s="15" t="n">
        <v>483300</v>
      </c>
      <c r="W354" s="17"/>
    </row>
    <row r="355" customFormat="false" ht="47.25" hidden="false" customHeight="false" outlineLevel="3" collapsed="false">
      <c r="A355" s="13" t="s">
        <v>19</v>
      </c>
      <c r="B355" s="14"/>
      <c r="C355" s="14" t="s">
        <v>280</v>
      </c>
      <c r="D355" s="14" t="s">
        <v>18</v>
      </c>
      <c r="E355" s="18" t="s">
        <v>20</v>
      </c>
      <c r="F355" s="14" t="s">
        <v>13</v>
      </c>
      <c r="G355" s="14"/>
      <c r="H355" s="14"/>
      <c r="I355" s="14"/>
      <c r="J355" s="14"/>
      <c r="K355" s="14"/>
      <c r="L355" s="14"/>
      <c r="M355" s="14"/>
      <c r="N355" s="15" t="n">
        <f aca="false">N356+N358</f>
        <v>467880</v>
      </c>
      <c r="O355" s="16"/>
      <c r="P355" s="16"/>
      <c r="Q355" s="16"/>
      <c r="R355" s="16"/>
      <c r="S355" s="16"/>
      <c r="T355" s="16"/>
      <c r="U355" s="15"/>
      <c r="V355" s="15"/>
      <c r="W355" s="17"/>
    </row>
    <row r="356" customFormat="false" ht="141.75" hidden="false" customHeight="false" outlineLevel="3" collapsed="false">
      <c r="A356" s="13" t="s">
        <v>304</v>
      </c>
      <c r="B356" s="14"/>
      <c r="C356" s="14" t="s">
        <v>280</v>
      </c>
      <c r="D356" s="18" t="s">
        <v>18</v>
      </c>
      <c r="E356" s="18" t="s">
        <v>305</v>
      </c>
      <c r="F356" s="14" t="s">
        <v>13</v>
      </c>
      <c r="G356" s="14"/>
      <c r="H356" s="14"/>
      <c r="I356" s="14"/>
      <c r="J356" s="14"/>
      <c r="K356" s="14"/>
      <c r="L356" s="14"/>
      <c r="M356" s="14"/>
      <c r="N356" s="15" t="n">
        <f aca="false">N357</f>
        <v>117000</v>
      </c>
      <c r="O356" s="16"/>
      <c r="P356" s="16"/>
      <c r="Q356" s="16"/>
      <c r="R356" s="16"/>
      <c r="S356" s="16"/>
      <c r="T356" s="16"/>
      <c r="U356" s="15"/>
      <c r="V356" s="15"/>
      <c r="W356" s="17"/>
    </row>
    <row r="357" customFormat="false" ht="31.5" hidden="false" customHeight="false" outlineLevel="3" collapsed="false">
      <c r="A357" s="13" t="s">
        <v>289</v>
      </c>
      <c r="B357" s="14"/>
      <c r="C357" s="14" t="s">
        <v>280</v>
      </c>
      <c r="D357" s="18" t="s">
        <v>18</v>
      </c>
      <c r="E357" s="18" t="s">
        <v>305</v>
      </c>
      <c r="F357" s="14" t="n">
        <v>612</v>
      </c>
      <c r="G357" s="14"/>
      <c r="H357" s="14"/>
      <c r="I357" s="14"/>
      <c r="J357" s="14"/>
      <c r="K357" s="14"/>
      <c r="L357" s="14"/>
      <c r="M357" s="14"/>
      <c r="N357" s="15" t="n">
        <v>117000</v>
      </c>
      <c r="O357" s="16"/>
      <c r="P357" s="16"/>
      <c r="Q357" s="16"/>
      <c r="R357" s="16"/>
      <c r="S357" s="16"/>
      <c r="T357" s="16"/>
      <c r="U357" s="15"/>
      <c r="V357" s="15"/>
      <c r="W357" s="17"/>
    </row>
    <row r="358" customFormat="false" ht="128.25" hidden="false" customHeight="true" outlineLevel="3" collapsed="false">
      <c r="A358" s="13" t="s">
        <v>348</v>
      </c>
      <c r="B358" s="14"/>
      <c r="C358" s="14" t="s">
        <v>280</v>
      </c>
      <c r="D358" s="14" t="s">
        <v>18</v>
      </c>
      <c r="E358" s="18" t="s">
        <v>349</v>
      </c>
      <c r="F358" s="14" t="s">
        <v>13</v>
      </c>
      <c r="G358" s="14"/>
      <c r="H358" s="14"/>
      <c r="I358" s="14"/>
      <c r="J358" s="14"/>
      <c r="K358" s="14"/>
      <c r="L358" s="14"/>
      <c r="M358" s="14"/>
      <c r="N358" s="15" t="n">
        <f aca="false">N359</f>
        <v>350880</v>
      </c>
      <c r="O358" s="15" t="n">
        <f aca="false">O359</f>
        <v>0</v>
      </c>
      <c r="P358" s="15" t="n">
        <f aca="false">P359</f>
        <v>0</v>
      </c>
      <c r="Q358" s="15" t="n">
        <f aca="false">Q359</f>
        <v>0</v>
      </c>
      <c r="R358" s="15" t="n">
        <f aca="false">R359</f>
        <v>0</v>
      </c>
      <c r="S358" s="15" t="n">
        <f aca="false">S359</f>
        <v>0</v>
      </c>
      <c r="T358" s="15" t="n">
        <f aca="false">T359</f>
        <v>0</v>
      </c>
      <c r="U358" s="15" t="n">
        <f aca="false">U359</f>
        <v>0</v>
      </c>
      <c r="V358" s="15" t="n">
        <f aca="false">V359</f>
        <v>0</v>
      </c>
      <c r="W358" s="17"/>
    </row>
    <row r="359" customFormat="false" ht="31.5" hidden="false" customHeight="false" outlineLevel="3" collapsed="false">
      <c r="A359" s="13" t="s">
        <v>289</v>
      </c>
      <c r="B359" s="14"/>
      <c r="C359" s="14" t="s">
        <v>280</v>
      </c>
      <c r="D359" s="14" t="s">
        <v>18</v>
      </c>
      <c r="E359" s="18" t="s">
        <v>349</v>
      </c>
      <c r="F359" s="14" t="n">
        <v>612</v>
      </c>
      <c r="G359" s="14"/>
      <c r="H359" s="14"/>
      <c r="I359" s="14"/>
      <c r="J359" s="14"/>
      <c r="K359" s="14"/>
      <c r="L359" s="14"/>
      <c r="M359" s="14"/>
      <c r="N359" s="15" t="n">
        <v>350880</v>
      </c>
      <c r="O359" s="16"/>
      <c r="P359" s="16"/>
      <c r="Q359" s="16"/>
      <c r="R359" s="16"/>
      <c r="S359" s="16"/>
      <c r="T359" s="16"/>
      <c r="U359" s="15"/>
      <c r="V359" s="15"/>
      <c r="W359" s="17"/>
    </row>
    <row r="360" customFormat="false" ht="15.75" hidden="false" customHeight="false" outlineLevel="1" collapsed="false">
      <c r="A360" s="13" t="s">
        <v>350</v>
      </c>
      <c r="B360" s="14" t="s">
        <v>13</v>
      </c>
      <c r="C360" s="14" t="s">
        <v>280</v>
      </c>
      <c r="D360" s="14" t="s">
        <v>27</v>
      </c>
      <c r="E360" s="14" t="s">
        <v>16</v>
      </c>
      <c r="F360" s="14" t="s">
        <v>13</v>
      </c>
      <c r="G360" s="14" t="s">
        <v>13</v>
      </c>
      <c r="H360" s="14"/>
      <c r="I360" s="14"/>
      <c r="J360" s="14"/>
      <c r="K360" s="14"/>
      <c r="L360" s="14"/>
      <c r="M360" s="14"/>
      <c r="N360" s="15" t="n">
        <f aca="false">N361+N372+N370</f>
        <v>24118344.75</v>
      </c>
      <c r="O360" s="15" t="e">
        <f aca="false">O361+O372</f>
        <v>#REF!</v>
      </c>
      <c r="P360" s="15" t="e">
        <f aca="false">P361+P372</f>
        <v>#REF!</v>
      </c>
      <c r="Q360" s="15" t="e">
        <f aca="false">Q361+Q372</f>
        <v>#REF!</v>
      </c>
      <c r="R360" s="15" t="e">
        <f aca="false">R361+R372</f>
        <v>#REF!</v>
      </c>
      <c r="S360" s="15" t="e">
        <f aca="false">S361+S372</f>
        <v>#REF!</v>
      </c>
      <c r="T360" s="15" t="e">
        <f aca="false">T361+T372</f>
        <v>#REF!</v>
      </c>
      <c r="U360" s="15" t="n">
        <f aca="false">U361+U372</f>
        <v>19777016</v>
      </c>
      <c r="V360" s="15" t="n">
        <f aca="false">V361+V372</f>
        <v>19777016</v>
      </c>
    </row>
    <row r="361" customFormat="false" ht="63" hidden="false" customHeight="false" outlineLevel="2" collapsed="false">
      <c r="A361" s="13" t="s">
        <v>351</v>
      </c>
      <c r="B361" s="14" t="s">
        <v>13</v>
      </c>
      <c r="C361" s="14" t="s">
        <v>280</v>
      </c>
      <c r="D361" s="14" t="s">
        <v>27</v>
      </c>
      <c r="E361" s="18" t="s">
        <v>352</v>
      </c>
      <c r="F361" s="14" t="s">
        <v>13</v>
      </c>
      <c r="G361" s="14" t="s">
        <v>13</v>
      </c>
      <c r="H361" s="14"/>
      <c r="I361" s="14"/>
      <c r="J361" s="14"/>
      <c r="K361" s="14"/>
      <c r="L361" s="14"/>
      <c r="M361" s="14"/>
      <c r="N361" s="15" t="n">
        <f aca="false">N362+N364</f>
        <v>4873384.28</v>
      </c>
      <c r="O361" s="15" t="n">
        <f aca="false">O362+O370+O364</f>
        <v>0</v>
      </c>
      <c r="P361" s="15" t="n">
        <f aca="false">P362+P370+P364</f>
        <v>0</v>
      </c>
      <c r="Q361" s="15" t="n">
        <f aca="false">Q362+Q370+Q364</f>
        <v>0</v>
      </c>
      <c r="R361" s="15" t="n">
        <f aca="false">R362+R370+R364</f>
        <v>0</v>
      </c>
      <c r="S361" s="15" t="n">
        <f aca="false">S362+S370+S364</f>
        <v>0</v>
      </c>
      <c r="T361" s="15" t="n">
        <f aca="false">T362+T370+T364</f>
        <v>0</v>
      </c>
      <c r="U361" s="15" t="n">
        <f aca="false">U362+U370+U364</f>
        <v>4124280</v>
      </c>
      <c r="V361" s="15" t="n">
        <f aca="false">V362+V370+V364</f>
        <v>4124280</v>
      </c>
    </row>
    <row r="362" customFormat="false" ht="31.5" hidden="false" customHeight="false" outlineLevel="3" collapsed="false">
      <c r="A362" s="13" t="s">
        <v>353</v>
      </c>
      <c r="B362" s="14" t="s">
        <v>13</v>
      </c>
      <c r="C362" s="14" t="s">
        <v>280</v>
      </c>
      <c r="D362" s="14" t="s">
        <v>27</v>
      </c>
      <c r="E362" s="18" t="s">
        <v>354</v>
      </c>
      <c r="F362" s="14" t="s">
        <v>13</v>
      </c>
      <c r="G362" s="14" t="s">
        <v>13</v>
      </c>
      <c r="H362" s="14"/>
      <c r="I362" s="14"/>
      <c r="J362" s="14"/>
      <c r="K362" s="14"/>
      <c r="L362" s="14"/>
      <c r="M362" s="14"/>
      <c r="N362" s="15" t="n">
        <f aca="false">N363</f>
        <v>4092461.7</v>
      </c>
      <c r="O362" s="15" t="n">
        <f aca="false">O363</f>
        <v>0</v>
      </c>
      <c r="P362" s="15" t="n">
        <f aca="false">P363</f>
        <v>0</v>
      </c>
      <c r="Q362" s="15" t="n">
        <f aca="false">Q363</f>
        <v>0</v>
      </c>
      <c r="R362" s="15" t="n">
        <f aca="false">R363</f>
        <v>0</v>
      </c>
      <c r="S362" s="15" t="n">
        <f aca="false">S363</f>
        <v>0</v>
      </c>
      <c r="T362" s="15" t="n">
        <f aca="false">T363</f>
        <v>0</v>
      </c>
      <c r="U362" s="15" t="n">
        <f aca="false">U363</f>
        <v>3355800</v>
      </c>
      <c r="V362" s="15" t="n">
        <f aca="false">V363</f>
        <v>3355800</v>
      </c>
    </row>
    <row r="363" customFormat="false" ht="94.5" hidden="false" customHeight="false" outlineLevel="4" collapsed="false">
      <c r="A363" s="13" t="s">
        <v>285</v>
      </c>
      <c r="B363" s="14" t="s">
        <v>13</v>
      </c>
      <c r="C363" s="14" t="s">
        <v>280</v>
      </c>
      <c r="D363" s="14" t="s">
        <v>27</v>
      </c>
      <c r="E363" s="18" t="s">
        <v>354</v>
      </c>
      <c r="F363" s="14" t="n">
        <v>611</v>
      </c>
      <c r="G363" s="14" t="s">
        <v>13</v>
      </c>
      <c r="H363" s="14"/>
      <c r="I363" s="14"/>
      <c r="J363" s="14"/>
      <c r="K363" s="14"/>
      <c r="L363" s="14"/>
      <c r="M363" s="14"/>
      <c r="N363" s="15" t="n">
        <v>4092461.7</v>
      </c>
      <c r="O363" s="16"/>
      <c r="P363" s="16"/>
      <c r="Q363" s="16"/>
      <c r="R363" s="16"/>
      <c r="S363" s="16"/>
      <c r="T363" s="16"/>
      <c r="U363" s="15" t="n">
        <v>3355800</v>
      </c>
      <c r="V363" s="15" t="n">
        <v>3355800</v>
      </c>
      <c r="W363" s="17"/>
    </row>
    <row r="364" customFormat="false" ht="31.5" hidden="false" customHeight="false" outlineLevel="4" collapsed="false">
      <c r="A364" s="13" t="s">
        <v>355</v>
      </c>
      <c r="B364" s="14" t="s">
        <v>13</v>
      </c>
      <c r="C364" s="14" t="s">
        <v>280</v>
      </c>
      <c r="D364" s="14" t="s">
        <v>27</v>
      </c>
      <c r="E364" s="18" t="s">
        <v>356</v>
      </c>
      <c r="F364" s="14" t="s">
        <v>13</v>
      </c>
      <c r="G364" s="14" t="s">
        <v>13</v>
      </c>
      <c r="H364" s="14"/>
      <c r="I364" s="14"/>
      <c r="J364" s="14"/>
      <c r="K364" s="14"/>
      <c r="L364" s="14"/>
      <c r="M364" s="14"/>
      <c r="N364" s="15" t="n">
        <f aca="false">N365+N366+N367+N368</f>
        <v>780922.58</v>
      </c>
      <c r="O364" s="15" t="n">
        <f aca="false">O365+O366+O367+O368</f>
        <v>0</v>
      </c>
      <c r="P364" s="15" t="n">
        <f aca="false">P365+P366+P367+P368</f>
        <v>0</v>
      </c>
      <c r="Q364" s="15" t="n">
        <f aca="false">Q365+Q366+Q367+Q368</f>
        <v>0</v>
      </c>
      <c r="R364" s="15" t="n">
        <f aca="false">R365+R366+R367+R368</f>
        <v>0</v>
      </c>
      <c r="S364" s="15" t="n">
        <f aca="false">S365+S366+S367+S368</f>
        <v>0</v>
      </c>
      <c r="T364" s="15" t="n">
        <f aca="false">T365+T366+T367+T368</f>
        <v>0</v>
      </c>
      <c r="U364" s="15" t="n">
        <f aca="false">U365+U366+U367+U368</f>
        <v>640350</v>
      </c>
      <c r="V364" s="15" t="n">
        <f aca="false">V365+V366+V367+V368</f>
        <v>640350</v>
      </c>
      <c r="W364" s="17"/>
    </row>
    <row r="365" customFormat="false" ht="15.75" hidden="false" customHeight="false" outlineLevel="4" collapsed="false">
      <c r="A365" s="13" t="s">
        <v>94</v>
      </c>
      <c r="B365" s="14" t="s">
        <v>13</v>
      </c>
      <c r="C365" s="14" t="s">
        <v>280</v>
      </c>
      <c r="D365" s="14" t="s">
        <v>27</v>
      </c>
      <c r="E365" s="18" t="s">
        <v>356</v>
      </c>
      <c r="F365" s="14" t="s">
        <v>96</v>
      </c>
      <c r="G365" s="14" t="s">
        <v>13</v>
      </c>
      <c r="H365" s="14"/>
      <c r="I365" s="14"/>
      <c r="J365" s="14"/>
      <c r="K365" s="14"/>
      <c r="L365" s="14"/>
      <c r="M365" s="14"/>
      <c r="N365" s="15" t="n">
        <v>584425.8</v>
      </c>
      <c r="O365" s="16"/>
      <c r="P365" s="16"/>
      <c r="Q365" s="16"/>
      <c r="R365" s="16"/>
      <c r="S365" s="16"/>
      <c r="T365" s="16"/>
      <c r="U365" s="15" t="n">
        <v>479230</v>
      </c>
      <c r="V365" s="15" t="n">
        <v>479230</v>
      </c>
      <c r="W365" s="17"/>
    </row>
    <row r="366" customFormat="false" ht="31.5" hidden="false" customHeight="false" outlineLevel="4" collapsed="false">
      <c r="A366" s="13" t="s">
        <v>97</v>
      </c>
      <c r="B366" s="14" t="s">
        <v>13</v>
      </c>
      <c r="C366" s="14" t="s">
        <v>280</v>
      </c>
      <c r="D366" s="14" t="s">
        <v>27</v>
      </c>
      <c r="E366" s="18" t="s">
        <v>356</v>
      </c>
      <c r="F366" s="14" t="s">
        <v>98</v>
      </c>
      <c r="G366" s="14" t="s">
        <v>13</v>
      </c>
      <c r="H366" s="14"/>
      <c r="I366" s="14"/>
      <c r="J366" s="14"/>
      <c r="K366" s="14"/>
      <c r="L366" s="14"/>
      <c r="M366" s="14"/>
      <c r="N366" s="15"/>
      <c r="O366" s="16"/>
      <c r="P366" s="16"/>
      <c r="Q366" s="16"/>
      <c r="R366" s="16"/>
      <c r="S366" s="16"/>
      <c r="T366" s="16"/>
      <c r="U366" s="15"/>
      <c r="V366" s="15"/>
      <c r="W366" s="17"/>
    </row>
    <row r="367" customFormat="false" ht="63" hidden="false" customHeight="false" outlineLevel="4" collapsed="false">
      <c r="A367" s="13" t="s">
        <v>99</v>
      </c>
      <c r="B367" s="14" t="s">
        <v>13</v>
      </c>
      <c r="C367" s="14" t="s">
        <v>280</v>
      </c>
      <c r="D367" s="14" t="s">
        <v>27</v>
      </c>
      <c r="E367" s="18" t="s">
        <v>356</v>
      </c>
      <c r="F367" s="14" t="s">
        <v>100</v>
      </c>
      <c r="G367" s="14" t="s">
        <v>13</v>
      </c>
      <c r="H367" s="14"/>
      <c r="I367" s="14"/>
      <c r="J367" s="14"/>
      <c r="K367" s="14"/>
      <c r="L367" s="14"/>
      <c r="M367" s="14"/>
      <c r="N367" s="15" t="n">
        <v>176496.78</v>
      </c>
      <c r="O367" s="16"/>
      <c r="P367" s="16"/>
      <c r="Q367" s="16"/>
      <c r="R367" s="16"/>
      <c r="S367" s="16"/>
      <c r="T367" s="16"/>
      <c r="U367" s="15" t="n">
        <v>144720</v>
      </c>
      <c r="V367" s="15" t="n">
        <v>144720</v>
      </c>
      <c r="W367" s="17"/>
    </row>
    <row r="368" customFormat="false" ht="15.75" hidden="false" customHeight="false" outlineLevel="4" collapsed="false">
      <c r="A368" s="13" t="s">
        <v>31</v>
      </c>
      <c r="B368" s="14" t="s">
        <v>13</v>
      </c>
      <c r="C368" s="14" t="s">
        <v>280</v>
      </c>
      <c r="D368" s="14" t="s">
        <v>27</v>
      </c>
      <c r="E368" s="18" t="s">
        <v>356</v>
      </c>
      <c r="F368" s="14" t="s">
        <v>32</v>
      </c>
      <c r="G368" s="14" t="s">
        <v>13</v>
      </c>
      <c r="H368" s="14"/>
      <c r="I368" s="14"/>
      <c r="J368" s="14"/>
      <c r="K368" s="14"/>
      <c r="L368" s="14"/>
      <c r="M368" s="14"/>
      <c r="N368" s="15" t="n">
        <v>20000</v>
      </c>
      <c r="O368" s="16"/>
      <c r="P368" s="16"/>
      <c r="Q368" s="16"/>
      <c r="R368" s="16"/>
      <c r="S368" s="16"/>
      <c r="T368" s="16"/>
      <c r="U368" s="15" t="n">
        <v>16400</v>
      </c>
      <c r="V368" s="15" t="n">
        <v>16400</v>
      </c>
      <c r="W368" s="17"/>
    </row>
    <row r="369" customFormat="false" ht="79.5" hidden="false" customHeight="true" outlineLevel="4" collapsed="false">
      <c r="A369" s="24" t="s">
        <v>357</v>
      </c>
      <c r="B369" s="14"/>
      <c r="C369" s="14" t="s">
        <v>280</v>
      </c>
      <c r="D369" s="14" t="s">
        <v>27</v>
      </c>
      <c r="E369" s="18" t="s">
        <v>358</v>
      </c>
      <c r="F369" s="18" t="s">
        <v>13</v>
      </c>
      <c r="G369" s="14"/>
      <c r="H369" s="14"/>
      <c r="I369" s="14"/>
      <c r="J369" s="14"/>
      <c r="K369" s="14"/>
      <c r="L369" s="14"/>
      <c r="M369" s="14"/>
      <c r="N369" s="15" t="n">
        <f aca="false">N370</f>
        <v>156256.92</v>
      </c>
      <c r="O369" s="15" t="n">
        <f aca="false">O370</f>
        <v>0</v>
      </c>
      <c r="P369" s="15" t="n">
        <f aca="false">P370</f>
        <v>0</v>
      </c>
      <c r="Q369" s="15" t="n">
        <f aca="false">Q370</f>
        <v>0</v>
      </c>
      <c r="R369" s="15" t="n">
        <f aca="false">R370</f>
        <v>0</v>
      </c>
      <c r="S369" s="15" t="n">
        <f aca="false">S370</f>
        <v>0</v>
      </c>
      <c r="T369" s="15" t="n">
        <f aca="false">T370</f>
        <v>0</v>
      </c>
      <c r="U369" s="15" t="n">
        <f aca="false">U370</f>
        <v>128130</v>
      </c>
      <c r="V369" s="15" t="n">
        <f aca="false">V370</f>
        <v>128130</v>
      </c>
      <c r="W369" s="17"/>
    </row>
    <row r="370" customFormat="false" ht="94.5" hidden="false" customHeight="false" outlineLevel="4" collapsed="false">
      <c r="A370" s="13" t="s">
        <v>359</v>
      </c>
      <c r="B370" s="14"/>
      <c r="C370" s="18" t="s">
        <v>280</v>
      </c>
      <c r="D370" s="18" t="s">
        <v>27</v>
      </c>
      <c r="E370" s="18" t="s">
        <v>360</v>
      </c>
      <c r="F370" s="18" t="s">
        <v>13</v>
      </c>
      <c r="G370" s="14"/>
      <c r="H370" s="14"/>
      <c r="I370" s="14"/>
      <c r="J370" s="14"/>
      <c r="K370" s="14"/>
      <c r="L370" s="14"/>
      <c r="M370" s="14"/>
      <c r="N370" s="15" t="n">
        <f aca="false">N371</f>
        <v>156256.92</v>
      </c>
      <c r="O370" s="16"/>
      <c r="P370" s="16"/>
      <c r="Q370" s="16"/>
      <c r="R370" s="16"/>
      <c r="S370" s="16"/>
      <c r="T370" s="16"/>
      <c r="U370" s="15" t="n">
        <f aca="false">U371</f>
        <v>128130</v>
      </c>
      <c r="V370" s="15" t="n">
        <f aca="false">V371</f>
        <v>128130</v>
      </c>
    </row>
    <row r="371" customFormat="false" ht="126" hidden="false" customHeight="false" outlineLevel="4" collapsed="false">
      <c r="A371" s="13" t="s">
        <v>361</v>
      </c>
      <c r="B371" s="14"/>
      <c r="C371" s="18" t="s">
        <v>280</v>
      </c>
      <c r="D371" s="18" t="s">
        <v>27</v>
      </c>
      <c r="E371" s="18" t="s">
        <v>360</v>
      </c>
      <c r="F371" s="18" t="s">
        <v>362</v>
      </c>
      <c r="G371" s="14"/>
      <c r="H371" s="14"/>
      <c r="I371" s="14"/>
      <c r="J371" s="14"/>
      <c r="K371" s="14"/>
      <c r="L371" s="14"/>
      <c r="M371" s="14"/>
      <c r="N371" s="15" t="n">
        <v>156256.92</v>
      </c>
      <c r="O371" s="16"/>
      <c r="P371" s="16"/>
      <c r="Q371" s="16"/>
      <c r="R371" s="16"/>
      <c r="S371" s="16"/>
      <c r="T371" s="16"/>
      <c r="U371" s="15" t="n">
        <v>128130</v>
      </c>
      <c r="V371" s="15" t="n">
        <v>128130</v>
      </c>
    </row>
    <row r="372" customFormat="false" ht="67.5" hidden="false" customHeight="true" outlineLevel="2" collapsed="false">
      <c r="A372" s="13" t="s">
        <v>363</v>
      </c>
      <c r="B372" s="14" t="s">
        <v>13</v>
      </c>
      <c r="C372" s="14" t="s">
        <v>280</v>
      </c>
      <c r="D372" s="14" t="s">
        <v>27</v>
      </c>
      <c r="E372" s="18" t="s">
        <v>364</v>
      </c>
      <c r="F372" s="14" t="s">
        <v>13</v>
      </c>
      <c r="G372" s="14" t="s">
        <v>13</v>
      </c>
      <c r="H372" s="14"/>
      <c r="I372" s="14"/>
      <c r="J372" s="14"/>
      <c r="K372" s="14"/>
      <c r="L372" s="14"/>
      <c r="M372" s="14"/>
      <c r="N372" s="15" t="n">
        <f aca="false">N373+N375</f>
        <v>19088703.55</v>
      </c>
      <c r="O372" s="15" t="e">
        <f aca="false">O373+O375+#REF!+#REF!</f>
        <v>#REF!</v>
      </c>
      <c r="P372" s="15" t="e">
        <f aca="false">P373+P375+#REF!+#REF!</f>
        <v>#REF!</v>
      </c>
      <c r="Q372" s="15" t="e">
        <f aca="false">Q373+Q375+#REF!+#REF!</f>
        <v>#REF!</v>
      </c>
      <c r="R372" s="15" t="e">
        <f aca="false">R373+R375+#REF!+#REF!</f>
        <v>#REF!</v>
      </c>
      <c r="S372" s="15" t="e">
        <f aca="false">S373+S375+#REF!+#REF!</f>
        <v>#REF!</v>
      </c>
      <c r="T372" s="15" t="e">
        <f aca="false">T373+T375+#REF!+#REF!</f>
        <v>#REF!</v>
      </c>
      <c r="U372" s="15" t="n">
        <f aca="false">U373+U375</f>
        <v>15652736</v>
      </c>
      <c r="V372" s="15" t="n">
        <f aca="false">V373+V375</f>
        <v>15652736</v>
      </c>
    </row>
    <row r="373" customFormat="false" ht="47.25" hidden="false" customHeight="false" outlineLevel="3" collapsed="false">
      <c r="A373" s="13" t="s">
        <v>146</v>
      </c>
      <c r="B373" s="14" t="s">
        <v>13</v>
      </c>
      <c r="C373" s="14" t="s">
        <v>280</v>
      </c>
      <c r="D373" s="14" t="s">
        <v>27</v>
      </c>
      <c r="E373" s="18" t="s">
        <v>365</v>
      </c>
      <c r="F373" s="14" t="s">
        <v>13</v>
      </c>
      <c r="G373" s="14" t="s">
        <v>13</v>
      </c>
      <c r="H373" s="14"/>
      <c r="I373" s="14"/>
      <c r="J373" s="14"/>
      <c r="K373" s="14"/>
      <c r="L373" s="14"/>
      <c r="M373" s="14"/>
      <c r="N373" s="15" t="n">
        <f aca="false">N374</f>
        <v>17446023.4</v>
      </c>
      <c r="O373" s="15" t="n">
        <f aca="false">O374</f>
        <v>0</v>
      </c>
      <c r="P373" s="15" t="n">
        <f aca="false">P374</f>
        <v>0</v>
      </c>
      <c r="Q373" s="15" t="n">
        <f aca="false">Q374</f>
        <v>0</v>
      </c>
      <c r="R373" s="15" t="n">
        <f aca="false">R374</f>
        <v>0</v>
      </c>
      <c r="S373" s="15" t="n">
        <f aca="false">S374</f>
        <v>0</v>
      </c>
      <c r="T373" s="15" t="n">
        <f aca="false">T374</f>
        <v>0</v>
      </c>
      <c r="U373" s="15" t="n">
        <f aca="false">U374</f>
        <v>14305739</v>
      </c>
      <c r="V373" s="15" t="n">
        <f aca="false">V374</f>
        <v>14305739</v>
      </c>
    </row>
    <row r="374" customFormat="false" ht="94.5" hidden="false" customHeight="false" outlineLevel="4" collapsed="false">
      <c r="A374" s="13" t="s">
        <v>285</v>
      </c>
      <c r="B374" s="14" t="s">
        <v>13</v>
      </c>
      <c r="C374" s="14" t="s">
        <v>280</v>
      </c>
      <c r="D374" s="14" t="s">
        <v>27</v>
      </c>
      <c r="E374" s="18" t="s">
        <v>365</v>
      </c>
      <c r="F374" s="14" t="n">
        <v>611</v>
      </c>
      <c r="G374" s="14" t="s">
        <v>13</v>
      </c>
      <c r="H374" s="14"/>
      <c r="I374" s="14"/>
      <c r="J374" s="14"/>
      <c r="K374" s="14"/>
      <c r="L374" s="14"/>
      <c r="M374" s="14"/>
      <c r="N374" s="15" t="n">
        <v>17446023.4</v>
      </c>
      <c r="O374" s="16"/>
      <c r="P374" s="16"/>
      <c r="Q374" s="16"/>
      <c r="R374" s="16"/>
      <c r="S374" s="16"/>
      <c r="T374" s="16"/>
      <c r="U374" s="15" t="n">
        <v>14305739</v>
      </c>
      <c r="V374" s="15" t="n">
        <v>14305739</v>
      </c>
      <c r="W374" s="17"/>
    </row>
    <row r="375" customFormat="false" ht="31.5" hidden="false" customHeight="false" outlineLevel="4" collapsed="false">
      <c r="A375" s="13" t="s">
        <v>101</v>
      </c>
      <c r="B375" s="14"/>
      <c r="C375" s="14" t="s">
        <v>280</v>
      </c>
      <c r="D375" s="14" t="s">
        <v>27</v>
      </c>
      <c r="E375" s="18" t="s">
        <v>366</v>
      </c>
      <c r="F375" s="14" t="s">
        <v>13</v>
      </c>
      <c r="G375" s="14"/>
      <c r="H375" s="14"/>
      <c r="I375" s="14"/>
      <c r="J375" s="14"/>
      <c r="K375" s="14"/>
      <c r="L375" s="14"/>
      <c r="M375" s="14"/>
      <c r="N375" s="15" t="n">
        <f aca="false">N376</f>
        <v>1642680.15</v>
      </c>
      <c r="O375" s="15" t="n">
        <f aca="false">O376</f>
        <v>0</v>
      </c>
      <c r="P375" s="15" t="n">
        <f aca="false">P376</f>
        <v>0</v>
      </c>
      <c r="Q375" s="15" t="n">
        <f aca="false">Q376</f>
        <v>0</v>
      </c>
      <c r="R375" s="15" t="n">
        <f aca="false">R376</f>
        <v>0</v>
      </c>
      <c r="S375" s="15" t="n">
        <f aca="false">S376</f>
        <v>0</v>
      </c>
      <c r="T375" s="15" t="n">
        <f aca="false">T376</f>
        <v>0</v>
      </c>
      <c r="U375" s="15" t="n">
        <f aca="false">U376</f>
        <v>1346997</v>
      </c>
      <c r="V375" s="15" t="n">
        <f aca="false">V376</f>
        <v>1346997</v>
      </c>
    </row>
    <row r="376" customFormat="false" ht="94.5" hidden="false" customHeight="false" outlineLevel="4" collapsed="false">
      <c r="A376" s="13" t="s">
        <v>285</v>
      </c>
      <c r="B376" s="14"/>
      <c r="C376" s="14" t="s">
        <v>280</v>
      </c>
      <c r="D376" s="14" t="s">
        <v>27</v>
      </c>
      <c r="E376" s="18" t="s">
        <v>366</v>
      </c>
      <c r="F376" s="14" t="n">
        <v>611</v>
      </c>
      <c r="G376" s="14"/>
      <c r="H376" s="14"/>
      <c r="I376" s="14"/>
      <c r="J376" s="14"/>
      <c r="K376" s="14"/>
      <c r="L376" s="14"/>
      <c r="M376" s="14"/>
      <c r="N376" s="15" t="n">
        <v>1642680.15</v>
      </c>
      <c r="O376" s="16"/>
      <c r="P376" s="16"/>
      <c r="Q376" s="16"/>
      <c r="R376" s="16"/>
      <c r="S376" s="16"/>
      <c r="T376" s="16"/>
      <c r="U376" s="15" t="n">
        <v>1346997</v>
      </c>
      <c r="V376" s="15" t="n">
        <v>1346997</v>
      </c>
      <c r="W376" s="17"/>
    </row>
    <row r="377" customFormat="false" ht="15.75" hidden="false" customHeight="false" outlineLevel="1" collapsed="false">
      <c r="A377" s="13" t="s">
        <v>367</v>
      </c>
      <c r="B377" s="14"/>
      <c r="C377" s="18" t="s">
        <v>280</v>
      </c>
      <c r="D377" s="18" t="s">
        <v>280</v>
      </c>
      <c r="E377" s="18" t="s">
        <v>16</v>
      </c>
      <c r="F377" s="14" t="s">
        <v>13</v>
      </c>
      <c r="G377" s="14"/>
      <c r="H377" s="14"/>
      <c r="I377" s="14"/>
      <c r="J377" s="14"/>
      <c r="K377" s="14"/>
      <c r="L377" s="14"/>
      <c r="M377" s="14"/>
      <c r="N377" s="15" t="n">
        <f aca="false">N378+N381+N387</f>
        <v>2319338.8</v>
      </c>
      <c r="O377" s="15" t="e">
        <f aca="false">O378+O381+O387</f>
        <v>#REF!</v>
      </c>
      <c r="P377" s="15" t="e">
        <f aca="false">P378+P381+P387</f>
        <v>#REF!</v>
      </c>
      <c r="Q377" s="15" t="e">
        <f aca="false">Q378+Q381+Q387</f>
        <v>#REF!</v>
      </c>
      <c r="R377" s="15" t="e">
        <f aca="false">R378+R381+R387</f>
        <v>#REF!</v>
      </c>
      <c r="S377" s="15" t="e">
        <f aca="false">S378+S381+S387</f>
        <v>#REF!</v>
      </c>
      <c r="T377" s="15" t="e">
        <f aca="false">T378+T381+T387</f>
        <v>#REF!</v>
      </c>
      <c r="U377" s="15" t="n">
        <f aca="false">U378+U381+U387</f>
        <v>3272161</v>
      </c>
      <c r="V377" s="15" t="n">
        <f aca="false">V378+V381+V387</f>
        <v>3272161</v>
      </c>
    </row>
    <row r="378" customFormat="false" ht="47.25" hidden="false" customHeight="false" outlineLevel="2" collapsed="false">
      <c r="A378" s="13" t="s">
        <v>368</v>
      </c>
      <c r="B378" s="14" t="s">
        <v>13</v>
      </c>
      <c r="C378" s="14" t="s">
        <v>280</v>
      </c>
      <c r="D378" s="14" t="s">
        <v>280</v>
      </c>
      <c r="E378" s="18" t="s">
        <v>369</v>
      </c>
      <c r="F378" s="14" t="s">
        <v>13</v>
      </c>
      <c r="G378" s="14" t="s">
        <v>13</v>
      </c>
      <c r="H378" s="14"/>
      <c r="I378" s="14"/>
      <c r="J378" s="14"/>
      <c r="K378" s="14"/>
      <c r="L378" s="14"/>
      <c r="M378" s="14"/>
      <c r="N378" s="15" t="n">
        <f aca="false">N379</f>
        <v>1771229.8</v>
      </c>
      <c r="O378" s="15" t="n">
        <f aca="false">O379</f>
        <v>0</v>
      </c>
      <c r="P378" s="15" t="n">
        <f aca="false">P379</f>
        <v>0</v>
      </c>
      <c r="Q378" s="15" t="n">
        <f aca="false">Q379</f>
        <v>0</v>
      </c>
      <c r="R378" s="15" t="n">
        <f aca="false">R379</f>
        <v>0</v>
      </c>
      <c r="S378" s="15" t="n">
        <f aca="false">S379</f>
        <v>0</v>
      </c>
      <c r="T378" s="15" t="n">
        <f aca="false">T379</f>
        <v>0</v>
      </c>
      <c r="U378" s="15" t="n">
        <f aca="false">U379</f>
        <v>2822713</v>
      </c>
      <c r="V378" s="15" t="n">
        <f aca="false">V379</f>
        <v>2822713</v>
      </c>
    </row>
    <row r="379" customFormat="false" ht="78.75" hidden="false" customHeight="false" outlineLevel="3" collapsed="false">
      <c r="A379" s="13" t="s">
        <v>370</v>
      </c>
      <c r="B379" s="14" t="s">
        <v>13</v>
      </c>
      <c r="C379" s="14" t="s">
        <v>280</v>
      </c>
      <c r="D379" s="14" t="s">
        <v>280</v>
      </c>
      <c r="E379" s="18" t="s">
        <v>371</v>
      </c>
      <c r="F379" s="14" t="s">
        <v>13</v>
      </c>
      <c r="G379" s="14" t="s">
        <v>13</v>
      </c>
      <c r="H379" s="14"/>
      <c r="I379" s="14"/>
      <c r="J379" s="14"/>
      <c r="K379" s="14"/>
      <c r="L379" s="14"/>
      <c r="M379" s="14"/>
      <c r="N379" s="15" t="n">
        <f aca="false">N380</f>
        <v>1771229.8</v>
      </c>
      <c r="O379" s="15" t="n">
        <f aca="false">O380</f>
        <v>0</v>
      </c>
      <c r="P379" s="15" t="n">
        <f aca="false">P380</f>
        <v>0</v>
      </c>
      <c r="Q379" s="15" t="n">
        <f aca="false">Q380</f>
        <v>0</v>
      </c>
      <c r="R379" s="15" t="n">
        <f aca="false">R380</f>
        <v>0</v>
      </c>
      <c r="S379" s="15" t="n">
        <f aca="false">S380</f>
        <v>0</v>
      </c>
      <c r="T379" s="15" t="n">
        <f aca="false">T380</f>
        <v>0</v>
      </c>
      <c r="U379" s="15" t="n">
        <f aca="false">U380</f>
        <v>2822713</v>
      </c>
      <c r="V379" s="15" t="n">
        <f aca="false">V380</f>
        <v>2822713</v>
      </c>
    </row>
    <row r="380" customFormat="false" ht="31.5" hidden="false" customHeight="false" outlineLevel="4" collapsed="false">
      <c r="A380" s="13" t="s">
        <v>289</v>
      </c>
      <c r="B380" s="14" t="s">
        <v>13</v>
      </c>
      <c r="C380" s="14" t="s">
        <v>280</v>
      </c>
      <c r="D380" s="14" t="s">
        <v>280</v>
      </c>
      <c r="E380" s="18" t="s">
        <v>371</v>
      </c>
      <c r="F380" s="14" t="n">
        <v>612</v>
      </c>
      <c r="G380" s="14" t="s">
        <v>13</v>
      </c>
      <c r="H380" s="14"/>
      <c r="I380" s="14"/>
      <c r="J380" s="14"/>
      <c r="K380" s="14"/>
      <c r="L380" s="14"/>
      <c r="M380" s="14"/>
      <c r="N380" s="19" t="n">
        <v>1771229.8</v>
      </c>
      <c r="O380" s="51"/>
      <c r="P380" s="51"/>
      <c r="Q380" s="51"/>
      <c r="R380" s="51"/>
      <c r="S380" s="51"/>
      <c r="T380" s="51"/>
      <c r="U380" s="19" t="n">
        <v>2822713</v>
      </c>
      <c r="V380" s="19" t="n">
        <v>2822713</v>
      </c>
    </row>
    <row r="381" customFormat="false" ht="47.25" hidden="false" customHeight="false" outlineLevel="2" collapsed="false">
      <c r="A381" s="13" t="s">
        <v>372</v>
      </c>
      <c r="B381" s="14" t="s">
        <v>13</v>
      </c>
      <c r="C381" s="14" t="s">
        <v>280</v>
      </c>
      <c r="D381" s="14" t="s">
        <v>280</v>
      </c>
      <c r="E381" s="18" t="s">
        <v>373</v>
      </c>
      <c r="F381" s="14" t="s">
        <v>13</v>
      </c>
      <c r="G381" s="14" t="s">
        <v>13</v>
      </c>
      <c r="H381" s="14"/>
      <c r="I381" s="14"/>
      <c r="J381" s="14"/>
      <c r="K381" s="14"/>
      <c r="L381" s="14"/>
      <c r="M381" s="14"/>
      <c r="N381" s="15" t="n">
        <f aca="false">N382+N385</f>
        <v>195129</v>
      </c>
      <c r="O381" s="15" t="e">
        <f aca="false">O382+O385</f>
        <v>#REF!</v>
      </c>
      <c r="P381" s="15" t="e">
        <f aca="false">P382+P385</f>
        <v>#REF!</v>
      </c>
      <c r="Q381" s="15" t="e">
        <f aca="false">Q382+Q385</f>
        <v>#REF!</v>
      </c>
      <c r="R381" s="15" t="e">
        <f aca="false">R382+R385</f>
        <v>#REF!</v>
      </c>
      <c r="S381" s="15" t="e">
        <f aca="false">S382+S385</f>
        <v>#REF!</v>
      </c>
      <c r="T381" s="15" t="e">
        <f aca="false">T382+T385</f>
        <v>#REF!</v>
      </c>
      <c r="U381" s="15" t="n">
        <f aca="false">U382+U385</f>
        <v>160005</v>
      </c>
      <c r="V381" s="15" t="n">
        <f aca="false">V382+V385</f>
        <v>160005</v>
      </c>
    </row>
    <row r="382" customFormat="false" ht="31.5" hidden="false" customHeight="false" outlineLevel="3" collapsed="false">
      <c r="A382" s="13" t="s">
        <v>374</v>
      </c>
      <c r="B382" s="14" t="s">
        <v>13</v>
      </c>
      <c r="C382" s="14" t="s">
        <v>280</v>
      </c>
      <c r="D382" s="14" t="s">
        <v>280</v>
      </c>
      <c r="E382" s="18" t="s">
        <v>375</v>
      </c>
      <c r="F382" s="14" t="s">
        <v>13</v>
      </c>
      <c r="G382" s="14" t="s">
        <v>13</v>
      </c>
      <c r="H382" s="14"/>
      <c r="I382" s="14"/>
      <c r="J382" s="14"/>
      <c r="K382" s="14"/>
      <c r="L382" s="14"/>
      <c r="M382" s="14"/>
      <c r="N382" s="15" t="n">
        <f aca="false">N383+N384</f>
        <v>120019</v>
      </c>
      <c r="O382" s="15" t="e">
        <f aca="false">#REF!+O383+O384</f>
        <v>#REF!</v>
      </c>
      <c r="P382" s="15" t="e">
        <f aca="false">#REF!+P383+P384</f>
        <v>#REF!</v>
      </c>
      <c r="Q382" s="15" t="e">
        <f aca="false">#REF!+Q383+Q384</f>
        <v>#REF!</v>
      </c>
      <c r="R382" s="15" t="e">
        <f aca="false">#REF!+R383+R384</f>
        <v>#REF!</v>
      </c>
      <c r="S382" s="15" t="e">
        <f aca="false">#REF!+S383+S384</f>
        <v>#REF!</v>
      </c>
      <c r="T382" s="15" t="e">
        <f aca="false">#REF!+T383+T384</f>
        <v>#REF!</v>
      </c>
      <c r="U382" s="15" t="n">
        <f aca="false">U383+U384</f>
        <v>98415</v>
      </c>
      <c r="V382" s="15" t="n">
        <f aca="false">V383+V384</f>
        <v>98415</v>
      </c>
    </row>
    <row r="383" customFormat="false" ht="50.25" hidden="false" customHeight="true" outlineLevel="3" collapsed="false">
      <c r="A383" s="13" t="s">
        <v>376</v>
      </c>
      <c r="B383" s="14"/>
      <c r="C383" s="14" t="s">
        <v>280</v>
      </c>
      <c r="D383" s="14" t="s">
        <v>280</v>
      </c>
      <c r="E383" s="18" t="s">
        <v>375</v>
      </c>
      <c r="F383" s="14" t="n">
        <v>113</v>
      </c>
      <c r="G383" s="14"/>
      <c r="H383" s="14"/>
      <c r="I383" s="14"/>
      <c r="J383" s="14"/>
      <c r="K383" s="14"/>
      <c r="L383" s="14"/>
      <c r="M383" s="14"/>
      <c r="N383" s="15" t="n">
        <v>42210</v>
      </c>
      <c r="O383" s="16"/>
      <c r="P383" s="16"/>
      <c r="Q383" s="16"/>
      <c r="R383" s="16"/>
      <c r="S383" s="16"/>
      <c r="T383" s="16"/>
      <c r="U383" s="15" t="n">
        <v>34612</v>
      </c>
      <c r="V383" s="15" t="n">
        <v>34612</v>
      </c>
    </row>
    <row r="384" customFormat="false" ht="15.75" hidden="false" customHeight="false" outlineLevel="4" collapsed="false">
      <c r="A384" s="13" t="s">
        <v>31</v>
      </c>
      <c r="B384" s="14" t="s">
        <v>13</v>
      </c>
      <c r="C384" s="14" t="s">
        <v>280</v>
      </c>
      <c r="D384" s="14" t="s">
        <v>280</v>
      </c>
      <c r="E384" s="18" t="s">
        <v>375</v>
      </c>
      <c r="F384" s="14" t="s">
        <v>32</v>
      </c>
      <c r="G384" s="14" t="s">
        <v>13</v>
      </c>
      <c r="H384" s="14"/>
      <c r="I384" s="14"/>
      <c r="J384" s="14"/>
      <c r="K384" s="14"/>
      <c r="L384" s="14"/>
      <c r="M384" s="14"/>
      <c r="N384" s="15" t="n">
        <v>77809</v>
      </c>
      <c r="O384" s="16"/>
      <c r="P384" s="16"/>
      <c r="Q384" s="16"/>
      <c r="R384" s="16"/>
      <c r="S384" s="16"/>
      <c r="T384" s="16"/>
      <c r="U384" s="15" t="n">
        <v>63803</v>
      </c>
      <c r="V384" s="15" t="n">
        <v>63803</v>
      </c>
    </row>
    <row r="385" customFormat="false" ht="31.5" hidden="false" customHeight="false" outlineLevel="4" collapsed="false">
      <c r="A385" s="13" t="s">
        <v>377</v>
      </c>
      <c r="B385" s="14"/>
      <c r="C385" s="14" t="s">
        <v>280</v>
      </c>
      <c r="D385" s="14" t="s">
        <v>280</v>
      </c>
      <c r="E385" s="18" t="s">
        <v>378</v>
      </c>
      <c r="F385" s="18" t="s">
        <v>13</v>
      </c>
      <c r="G385" s="14"/>
      <c r="H385" s="14"/>
      <c r="I385" s="14"/>
      <c r="J385" s="14"/>
      <c r="K385" s="14"/>
      <c r="L385" s="14"/>
      <c r="M385" s="14"/>
      <c r="N385" s="15" t="n">
        <f aca="false">N386</f>
        <v>75110</v>
      </c>
      <c r="O385" s="15" t="n">
        <f aca="false">O386</f>
        <v>0</v>
      </c>
      <c r="P385" s="15" t="n">
        <f aca="false">P386</f>
        <v>0</v>
      </c>
      <c r="Q385" s="15" t="n">
        <f aca="false">Q386</f>
        <v>0</v>
      </c>
      <c r="R385" s="15" t="n">
        <f aca="false">R386</f>
        <v>0</v>
      </c>
      <c r="S385" s="15" t="n">
        <f aca="false">S386</f>
        <v>0</v>
      </c>
      <c r="T385" s="15" t="n">
        <f aca="false">T386</f>
        <v>0</v>
      </c>
      <c r="U385" s="15" t="n">
        <f aca="false">U386</f>
        <v>61590</v>
      </c>
      <c r="V385" s="15" t="n">
        <f aca="false">V386</f>
        <v>61590</v>
      </c>
    </row>
    <row r="386" customFormat="false" ht="15.75" hidden="false" customHeight="false" outlineLevel="4" collapsed="false">
      <c r="A386" s="13" t="s">
        <v>379</v>
      </c>
      <c r="B386" s="14"/>
      <c r="C386" s="14" t="s">
        <v>280</v>
      </c>
      <c r="D386" s="14" t="s">
        <v>280</v>
      </c>
      <c r="E386" s="18" t="s">
        <v>378</v>
      </c>
      <c r="F386" s="14" t="n">
        <v>340</v>
      </c>
      <c r="G386" s="14"/>
      <c r="H386" s="14"/>
      <c r="I386" s="14"/>
      <c r="J386" s="14"/>
      <c r="K386" s="14"/>
      <c r="L386" s="14"/>
      <c r="M386" s="14"/>
      <c r="N386" s="15" t="n">
        <v>75110</v>
      </c>
      <c r="O386" s="16"/>
      <c r="P386" s="16"/>
      <c r="Q386" s="16"/>
      <c r="R386" s="16"/>
      <c r="S386" s="16"/>
      <c r="T386" s="16"/>
      <c r="U386" s="15" t="n">
        <v>61590</v>
      </c>
      <c r="V386" s="15" t="n">
        <v>61590</v>
      </c>
    </row>
    <row r="387" customFormat="false" ht="47.25" hidden="false" customHeight="false" outlineLevel="2" collapsed="false">
      <c r="A387" s="13" t="s">
        <v>380</v>
      </c>
      <c r="B387" s="14" t="s">
        <v>13</v>
      </c>
      <c r="C387" s="14" t="s">
        <v>280</v>
      </c>
      <c r="D387" s="14" t="s">
        <v>280</v>
      </c>
      <c r="E387" s="18" t="s">
        <v>381</v>
      </c>
      <c r="F387" s="14" t="s">
        <v>13</v>
      </c>
      <c r="G387" s="14" t="s">
        <v>13</v>
      </c>
      <c r="H387" s="14"/>
      <c r="I387" s="14"/>
      <c r="J387" s="14"/>
      <c r="K387" s="14"/>
      <c r="L387" s="14"/>
      <c r="M387" s="14"/>
      <c r="N387" s="15" t="n">
        <f aca="false">N388+N391+N393+N390+N395</f>
        <v>352980</v>
      </c>
      <c r="O387" s="15" t="n">
        <f aca="false">O388</f>
        <v>0</v>
      </c>
      <c r="P387" s="15" t="n">
        <f aca="false">P388</f>
        <v>0</v>
      </c>
      <c r="Q387" s="15" t="n">
        <f aca="false">Q388</f>
        <v>0</v>
      </c>
      <c r="R387" s="15" t="n">
        <f aca="false">R388</f>
        <v>0</v>
      </c>
      <c r="S387" s="15" t="n">
        <f aca="false">S388</f>
        <v>0</v>
      </c>
      <c r="T387" s="15" t="n">
        <f aca="false">T388</f>
        <v>0</v>
      </c>
      <c r="U387" s="15" t="n">
        <f aca="false">U388+U391+U393+U390+U395</f>
        <v>289443</v>
      </c>
      <c r="V387" s="15" t="n">
        <f aca="false">V388+V391+V393+V390+V395</f>
        <v>289443</v>
      </c>
    </row>
    <row r="388" customFormat="false" ht="31.5" hidden="false" customHeight="false" outlineLevel="3" collapsed="false">
      <c r="A388" s="13" t="s">
        <v>382</v>
      </c>
      <c r="B388" s="14" t="s">
        <v>13</v>
      </c>
      <c r="C388" s="14" t="s">
        <v>280</v>
      </c>
      <c r="D388" s="14" t="s">
        <v>280</v>
      </c>
      <c r="E388" s="18" t="s">
        <v>383</v>
      </c>
      <c r="F388" s="14" t="s">
        <v>13</v>
      </c>
      <c r="G388" s="14" t="s">
        <v>13</v>
      </c>
      <c r="H388" s="14"/>
      <c r="I388" s="14"/>
      <c r="J388" s="14"/>
      <c r="K388" s="14"/>
      <c r="L388" s="14"/>
      <c r="M388" s="14"/>
      <c r="N388" s="15" t="n">
        <f aca="false">N389</f>
        <v>154800</v>
      </c>
      <c r="O388" s="15" t="n">
        <f aca="false">O389</f>
        <v>0</v>
      </c>
      <c r="P388" s="15" t="n">
        <f aca="false">P389</f>
        <v>0</v>
      </c>
      <c r="Q388" s="15" t="n">
        <f aca="false">Q389</f>
        <v>0</v>
      </c>
      <c r="R388" s="15" t="n">
        <f aca="false">R389</f>
        <v>0</v>
      </c>
      <c r="S388" s="15" t="n">
        <f aca="false">S389</f>
        <v>0</v>
      </c>
      <c r="T388" s="15" t="n">
        <f aca="false">T389</f>
        <v>0</v>
      </c>
      <c r="U388" s="15" t="n">
        <f aca="false">U389</f>
        <v>126936</v>
      </c>
      <c r="V388" s="15" t="n">
        <f aca="false">V389</f>
        <v>126936</v>
      </c>
    </row>
    <row r="389" customFormat="false" ht="15.75" hidden="false" customHeight="false" outlineLevel="4" collapsed="false">
      <c r="A389" s="13" t="s">
        <v>31</v>
      </c>
      <c r="B389" s="14" t="s">
        <v>13</v>
      </c>
      <c r="C389" s="14" t="s">
        <v>280</v>
      </c>
      <c r="D389" s="14" t="s">
        <v>280</v>
      </c>
      <c r="E389" s="18" t="s">
        <v>383</v>
      </c>
      <c r="F389" s="14" t="s">
        <v>32</v>
      </c>
      <c r="G389" s="14" t="s">
        <v>13</v>
      </c>
      <c r="H389" s="14"/>
      <c r="I389" s="14"/>
      <c r="J389" s="14"/>
      <c r="K389" s="14"/>
      <c r="L389" s="14"/>
      <c r="M389" s="14"/>
      <c r="N389" s="15" t="n">
        <v>154800</v>
      </c>
      <c r="O389" s="16"/>
      <c r="P389" s="16"/>
      <c r="Q389" s="16"/>
      <c r="R389" s="16"/>
      <c r="S389" s="16"/>
      <c r="T389" s="16"/>
      <c r="U389" s="15" t="n">
        <v>126936</v>
      </c>
      <c r="V389" s="15" t="n">
        <v>126936</v>
      </c>
    </row>
    <row r="390" customFormat="false" ht="33.75" hidden="false" customHeight="true" outlineLevel="4" collapsed="false">
      <c r="A390" s="13" t="s">
        <v>289</v>
      </c>
      <c r="B390" s="14"/>
      <c r="C390" s="14" t="s">
        <v>280</v>
      </c>
      <c r="D390" s="14" t="s">
        <v>280</v>
      </c>
      <c r="E390" s="18" t="s">
        <v>383</v>
      </c>
      <c r="F390" s="14" t="n">
        <v>612</v>
      </c>
      <c r="G390" s="14"/>
      <c r="H390" s="14"/>
      <c r="I390" s="14"/>
      <c r="J390" s="14"/>
      <c r="K390" s="14"/>
      <c r="L390" s="14"/>
      <c r="M390" s="14"/>
      <c r="N390" s="15" t="n">
        <v>0</v>
      </c>
      <c r="O390" s="16"/>
      <c r="P390" s="16"/>
      <c r="Q390" s="16"/>
      <c r="R390" s="16"/>
      <c r="S390" s="16"/>
      <c r="T390" s="16"/>
      <c r="U390" s="15" t="n">
        <v>0</v>
      </c>
      <c r="V390" s="15" t="n">
        <v>0</v>
      </c>
    </row>
    <row r="391" customFormat="false" ht="31.5" hidden="false" customHeight="false" outlineLevel="3" collapsed="false">
      <c r="A391" s="13" t="s">
        <v>384</v>
      </c>
      <c r="B391" s="14" t="s">
        <v>13</v>
      </c>
      <c r="C391" s="14" t="s">
        <v>280</v>
      </c>
      <c r="D391" s="14" t="s">
        <v>280</v>
      </c>
      <c r="E391" s="18" t="s">
        <v>385</v>
      </c>
      <c r="F391" s="14" t="s">
        <v>13</v>
      </c>
      <c r="G391" s="14" t="s">
        <v>13</v>
      </c>
      <c r="H391" s="14"/>
      <c r="I391" s="14"/>
      <c r="J391" s="14"/>
      <c r="K391" s="14"/>
      <c r="L391" s="14"/>
      <c r="M391" s="14"/>
      <c r="N391" s="15" t="n">
        <f aca="false">N392</f>
        <v>77400</v>
      </c>
      <c r="O391" s="15" t="n">
        <f aca="false">O392</f>
        <v>0</v>
      </c>
      <c r="P391" s="15" t="n">
        <f aca="false">P392</f>
        <v>0</v>
      </c>
      <c r="Q391" s="15" t="n">
        <f aca="false">Q392</f>
        <v>0</v>
      </c>
      <c r="R391" s="15" t="n">
        <f aca="false">R392</f>
        <v>0</v>
      </c>
      <c r="S391" s="15" t="n">
        <f aca="false">S392</f>
        <v>0</v>
      </c>
      <c r="T391" s="15" t="n">
        <f aca="false">T392</f>
        <v>0</v>
      </c>
      <c r="U391" s="15" t="n">
        <f aca="false">U392</f>
        <v>63468</v>
      </c>
      <c r="V391" s="15" t="n">
        <f aca="false">V392</f>
        <v>63468</v>
      </c>
    </row>
    <row r="392" customFormat="false" ht="15.75" hidden="false" customHeight="false" outlineLevel="4" collapsed="false">
      <c r="A392" s="13" t="s">
        <v>31</v>
      </c>
      <c r="B392" s="14" t="s">
        <v>13</v>
      </c>
      <c r="C392" s="14" t="s">
        <v>280</v>
      </c>
      <c r="D392" s="14" t="s">
        <v>280</v>
      </c>
      <c r="E392" s="18" t="s">
        <v>385</v>
      </c>
      <c r="F392" s="14" t="s">
        <v>32</v>
      </c>
      <c r="G392" s="14" t="s">
        <v>13</v>
      </c>
      <c r="H392" s="14"/>
      <c r="I392" s="14"/>
      <c r="J392" s="14"/>
      <c r="K392" s="14"/>
      <c r="L392" s="14"/>
      <c r="M392" s="14"/>
      <c r="N392" s="15" t="n">
        <v>77400</v>
      </c>
      <c r="O392" s="16"/>
      <c r="P392" s="16"/>
      <c r="Q392" s="16"/>
      <c r="R392" s="16"/>
      <c r="S392" s="16"/>
      <c r="T392" s="16"/>
      <c r="U392" s="15" t="n">
        <v>63468</v>
      </c>
      <c r="V392" s="15" t="n">
        <v>63468</v>
      </c>
    </row>
    <row r="393" customFormat="false" ht="18.75" hidden="false" customHeight="true" outlineLevel="4" collapsed="false">
      <c r="A393" s="13" t="s">
        <v>386</v>
      </c>
      <c r="B393" s="14"/>
      <c r="C393" s="14" t="s">
        <v>280</v>
      </c>
      <c r="D393" s="14" t="s">
        <v>280</v>
      </c>
      <c r="E393" s="18" t="s">
        <v>387</v>
      </c>
      <c r="F393" s="14" t="s">
        <v>13</v>
      </c>
      <c r="G393" s="14"/>
      <c r="H393" s="14"/>
      <c r="I393" s="14"/>
      <c r="J393" s="14"/>
      <c r="K393" s="14"/>
      <c r="L393" s="14"/>
      <c r="M393" s="14"/>
      <c r="N393" s="15" t="n">
        <f aca="false">N394</f>
        <v>120780</v>
      </c>
      <c r="O393" s="15" t="n">
        <f aca="false">O394</f>
        <v>0</v>
      </c>
      <c r="P393" s="15" t="n">
        <f aca="false">P394</f>
        <v>0</v>
      </c>
      <c r="Q393" s="15" t="n">
        <f aca="false">Q394</f>
        <v>0</v>
      </c>
      <c r="R393" s="15" t="n">
        <f aca="false">R394</f>
        <v>0</v>
      </c>
      <c r="S393" s="15" t="n">
        <f aca="false">S394</f>
        <v>0</v>
      </c>
      <c r="T393" s="15" t="n">
        <f aca="false">T394</f>
        <v>0</v>
      </c>
      <c r="U393" s="15" t="n">
        <f aca="false">U394</f>
        <v>99039</v>
      </c>
      <c r="V393" s="15" t="n">
        <f aca="false">V394</f>
        <v>99039</v>
      </c>
    </row>
    <row r="394" customFormat="false" ht="15.75" hidden="false" customHeight="false" outlineLevel="4" collapsed="false">
      <c r="A394" s="13" t="s">
        <v>31</v>
      </c>
      <c r="B394" s="14"/>
      <c r="C394" s="14" t="s">
        <v>280</v>
      </c>
      <c r="D394" s="14" t="s">
        <v>280</v>
      </c>
      <c r="E394" s="18" t="s">
        <v>387</v>
      </c>
      <c r="F394" s="14" t="s">
        <v>32</v>
      </c>
      <c r="G394" s="14"/>
      <c r="H394" s="14"/>
      <c r="I394" s="14"/>
      <c r="J394" s="14"/>
      <c r="K394" s="14"/>
      <c r="L394" s="14"/>
      <c r="M394" s="14"/>
      <c r="N394" s="15" t="n">
        <v>120780</v>
      </c>
      <c r="O394" s="16"/>
      <c r="P394" s="16"/>
      <c r="Q394" s="16"/>
      <c r="R394" s="16"/>
      <c r="S394" s="16"/>
      <c r="T394" s="16"/>
      <c r="U394" s="15" t="n">
        <v>99039</v>
      </c>
      <c r="V394" s="15" t="n">
        <v>99039</v>
      </c>
    </row>
    <row r="395" customFormat="false" ht="31.5" hidden="false" customHeight="false" outlineLevel="4" collapsed="false">
      <c r="A395" s="13" t="s">
        <v>388</v>
      </c>
      <c r="B395" s="14"/>
      <c r="C395" s="14" t="s">
        <v>280</v>
      </c>
      <c r="D395" s="14" t="s">
        <v>280</v>
      </c>
      <c r="E395" s="18" t="s">
        <v>389</v>
      </c>
      <c r="F395" s="14" t="s">
        <v>13</v>
      </c>
      <c r="G395" s="14"/>
      <c r="H395" s="14"/>
      <c r="I395" s="14"/>
      <c r="J395" s="14"/>
      <c r="K395" s="14"/>
      <c r="L395" s="14"/>
      <c r="M395" s="14"/>
      <c r="N395" s="15" t="n">
        <f aca="false">N396</f>
        <v>0</v>
      </c>
      <c r="O395" s="16"/>
      <c r="P395" s="16"/>
      <c r="Q395" s="16"/>
      <c r="R395" s="16"/>
      <c r="S395" s="16"/>
      <c r="T395" s="16"/>
      <c r="U395" s="15" t="n">
        <f aca="false">U396</f>
        <v>0</v>
      </c>
      <c r="V395" s="15" t="n">
        <f aca="false">V396</f>
        <v>0</v>
      </c>
    </row>
    <row r="396" customFormat="false" ht="31.5" hidden="false" customHeight="false" outlineLevel="4" collapsed="false">
      <c r="A396" s="13" t="s">
        <v>289</v>
      </c>
      <c r="B396" s="14"/>
      <c r="C396" s="14" t="s">
        <v>280</v>
      </c>
      <c r="D396" s="14" t="s">
        <v>280</v>
      </c>
      <c r="E396" s="18" t="s">
        <v>389</v>
      </c>
      <c r="F396" s="14" t="n">
        <v>612</v>
      </c>
      <c r="G396" s="14"/>
      <c r="H396" s="14"/>
      <c r="I396" s="14"/>
      <c r="J396" s="14"/>
      <c r="K396" s="14"/>
      <c r="L396" s="14"/>
      <c r="M396" s="14"/>
      <c r="N396" s="15" t="n">
        <v>0</v>
      </c>
      <c r="O396" s="16"/>
      <c r="P396" s="16"/>
      <c r="Q396" s="16"/>
      <c r="R396" s="16"/>
      <c r="S396" s="16"/>
      <c r="T396" s="16"/>
      <c r="U396" s="15" t="n">
        <v>0</v>
      </c>
      <c r="V396" s="15" t="n">
        <v>0</v>
      </c>
    </row>
    <row r="397" customFormat="false" ht="15.75" hidden="false" customHeight="false" outlineLevel="1" collapsed="false">
      <c r="A397" s="13" t="s">
        <v>390</v>
      </c>
      <c r="B397" s="14" t="s">
        <v>13</v>
      </c>
      <c r="C397" s="14" t="s">
        <v>280</v>
      </c>
      <c r="D397" s="14" t="s">
        <v>203</v>
      </c>
      <c r="E397" s="18" t="s">
        <v>16</v>
      </c>
      <c r="F397" s="14" t="s">
        <v>13</v>
      </c>
      <c r="G397" s="14" t="s">
        <v>13</v>
      </c>
      <c r="H397" s="14"/>
      <c r="I397" s="14"/>
      <c r="J397" s="14"/>
      <c r="K397" s="14"/>
      <c r="L397" s="14"/>
      <c r="M397" s="14"/>
      <c r="N397" s="15" t="n">
        <f aca="false">N398+N409</f>
        <v>13509065.58</v>
      </c>
      <c r="O397" s="15" t="e">
        <f aca="false">O398+O409</f>
        <v>#REF!</v>
      </c>
      <c r="P397" s="15" t="e">
        <f aca="false">P398+P409</f>
        <v>#REF!</v>
      </c>
      <c r="Q397" s="15" t="e">
        <f aca="false">Q398+Q409</f>
        <v>#REF!</v>
      </c>
      <c r="R397" s="15" t="e">
        <f aca="false">R398+R409</f>
        <v>#REF!</v>
      </c>
      <c r="S397" s="15" t="e">
        <f aca="false">S398+S409</f>
        <v>#REF!</v>
      </c>
      <c r="T397" s="15" t="e">
        <f aca="false">T398+T409</f>
        <v>#REF!</v>
      </c>
      <c r="U397" s="15" t="n">
        <f aca="false">U398+U409</f>
        <v>11077423</v>
      </c>
      <c r="V397" s="15" t="n">
        <f aca="false">V398+V409</f>
        <v>11077423</v>
      </c>
    </row>
    <row r="398" customFormat="false" ht="36.75" hidden="false" customHeight="true" outlineLevel="2" collapsed="false">
      <c r="A398" s="13" t="s">
        <v>391</v>
      </c>
      <c r="B398" s="14" t="s">
        <v>13</v>
      </c>
      <c r="C398" s="14" t="s">
        <v>280</v>
      </c>
      <c r="D398" s="14" t="s">
        <v>203</v>
      </c>
      <c r="E398" s="18" t="s">
        <v>392</v>
      </c>
      <c r="F398" s="14" t="s">
        <v>13</v>
      </c>
      <c r="G398" s="14" t="s">
        <v>13</v>
      </c>
      <c r="H398" s="14"/>
      <c r="I398" s="14"/>
      <c r="J398" s="14"/>
      <c r="K398" s="14"/>
      <c r="L398" s="14"/>
      <c r="M398" s="14"/>
      <c r="N398" s="15" t="n">
        <f aca="false">N399+N406</f>
        <v>13177445.58</v>
      </c>
      <c r="O398" s="15" t="e">
        <f aca="false">O399+O406</f>
        <v>#REF!</v>
      </c>
      <c r="P398" s="15" t="e">
        <f aca="false">P399+P406</f>
        <v>#REF!</v>
      </c>
      <c r="Q398" s="15" t="e">
        <f aca="false">Q399+Q406</f>
        <v>#REF!</v>
      </c>
      <c r="R398" s="15" t="e">
        <f aca="false">R399+R406</f>
        <v>#REF!</v>
      </c>
      <c r="S398" s="15" t="e">
        <f aca="false">S399+S406</f>
        <v>#REF!</v>
      </c>
      <c r="T398" s="15" t="e">
        <f aca="false">T399+T406</f>
        <v>#REF!</v>
      </c>
      <c r="U398" s="15" t="n">
        <f aca="false">U399+U406</f>
        <v>10805495</v>
      </c>
      <c r="V398" s="15" t="n">
        <f aca="false">V399+V406</f>
        <v>10805495</v>
      </c>
    </row>
    <row r="399" customFormat="false" ht="47.25" hidden="false" customHeight="false" outlineLevel="3" collapsed="false">
      <c r="A399" s="13" t="s">
        <v>393</v>
      </c>
      <c r="B399" s="14" t="s">
        <v>13</v>
      </c>
      <c r="C399" s="14" t="s">
        <v>280</v>
      </c>
      <c r="D399" s="14" t="s">
        <v>203</v>
      </c>
      <c r="E399" s="18" t="s">
        <v>394</v>
      </c>
      <c r="F399" s="14" t="s">
        <v>13</v>
      </c>
      <c r="G399" s="14" t="s">
        <v>13</v>
      </c>
      <c r="H399" s="14"/>
      <c r="I399" s="14"/>
      <c r="J399" s="14"/>
      <c r="K399" s="14"/>
      <c r="L399" s="14"/>
      <c r="M399" s="14"/>
      <c r="N399" s="15" t="n">
        <f aca="false">N400+N402+N403+N404+N405+N401</f>
        <v>12382960.49</v>
      </c>
      <c r="O399" s="15" t="e">
        <f aca="false">O400+#REF!+O402+O403+O404+O405+#REF!</f>
        <v>#REF!</v>
      </c>
      <c r="P399" s="15" t="e">
        <f aca="false">P400+#REF!+P402+P403+P404+P405+#REF!</f>
        <v>#REF!</v>
      </c>
      <c r="Q399" s="15" t="e">
        <f aca="false">Q400+#REF!+Q402+Q403+Q404+Q405+#REF!</f>
        <v>#REF!</v>
      </c>
      <c r="R399" s="15" t="e">
        <f aca="false">R400+#REF!+R402+R403+R404+R405+#REF!</f>
        <v>#REF!</v>
      </c>
      <c r="S399" s="15" t="e">
        <f aca="false">S400+#REF!+S402+S403+S404+S405+#REF!</f>
        <v>#REF!</v>
      </c>
      <c r="T399" s="15" t="e">
        <f aca="false">T400+#REF!+T402+T403+T404+T405+#REF!</f>
        <v>#REF!</v>
      </c>
      <c r="U399" s="15" t="n">
        <f aca="false">U400+U402+U403+U404+U405+U401</f>
        <v>10154018</v>
      </c>
      <c r="V399" s="15" t="n">
        <f aca="false">V400+V402+V403+V404+V405+V401</f>
        <v>10154018</v>
      </c>
    </row>
    <row r="400" customFormat="false" ht="15.75" hidden="false" customHeight="false" outlineLevel="4" collapsed="false">
      <c r="A400" s="13" t="s">
        <v>94</v>
      </c>
      <c r="B400" s="14" t="s">
        <v>13</v>
      </c>
      <c r="C400" s="14" t="s">
        <v>280</v>
      </c>
      <c r="D400" s="14" t="s">
        <v>203</v>
      </c>
      <c r="E400" s="18" t="s">
        <v>394</v>
      </c>
      <c r="F400" s="14" t="s">
        <v>96</v>
      </c>
      <c r="G400" s="14" t="s">
        <v>13</v>
      </c>
      <c r="H400" s="14"/>
      <c r="I400" s="14"/>
      <c r="J400" s="14"/>
      <c r="K400" s="14"/>
      <c r="L400" s="14"/>
      <c r="M400" s="14"/>
      <c r="N400" s="15" t="n">
        <v>9080627.85</v>
      </c>
      <c r="O400" s="16"/>
      <c r="P400" s="16"/>
      <c r="Q400" s="16"/>
      <c r="R400" s="16"/>
      <c r="S400" s="16"/>
      <c r="T400" s="16"/>
      <c r="U400" s="15" t="n">
        <v>7446114</v>
      </c>
      <c r="V400" s="15" t="n">
        <v>7446114</v>
      </c>
      <c r="W400" s="17"/>
    </row>
    <row r="401" customFormat="false" ht="31.5" hidden="false" customHeight="false" outlineLevel="4" collapsed="false">
      <c r="A401" s="13" t="s">
        <v>97</v>
      </c>
      <c r="B401" s="14"/>
      <c r="C401" s="14" t="s">
        <v>280</v>
      </c>
      <c r="D401" s="14" t="s">
        <v>203</v>
      </c>
      <c r="E401" s="18" t="s">
        <v>394</v>
      </c>
      <c r="F401" s="14" t="n">
        <v>112</v>
      </c>
      <c r="G401" s="14"/>
      <c r="H401" s="14"/>
      <c r="I401" s="14"/>
      <c r="J401" s="14"/>
      <c r="K401" s="14"/>
      <c r="L401" s="14"/>
      <c r="M401" s="14"/>
      <c r="N401" s="15" t="n">
        <v>17200</v>
      </c>
      <c r="O401" s="16"/>
      <c r="P401" s="16"/>
      <c r="Q401" s="16"/>
      <c r="R401" s="16"/>
      <c r="S401" s="16"/>
      <c r="T401" s="16"/>
      <c r="U401" s="15" t="n">
        <v>14104</v>
      </c>
      <c r="V401" s="15" t="n">
        <v>14104</v>
      </c>
      <c r="W401" s="17"/>
    </row>
    <row r="402" customFormat="false" ht="63" hidden="false" customHeight="false" outlineLevel="4" collapsed="false">
      <c r="A402" s="13" t="s">
        <v>99</v>
      </c>
      <c r="B402" s="14" t="s">
        <v>13</v>
      </c>
      <c r="C402" s="14" t="s">
        <v>280</v>
      </c>
      <c r="D402" s="14" t="s">
        <v>203</v>
      </c>
      <c r="E402" s="18" t="s">
        <v>394</v>
      </c>
      <c r="F402" s="14" t="s">
        <v>100</v>
      </c>
      <c r="G402" s="14" t="s">
        <v>13</v>
      </c>
      <c r="H402" s="14"/>
      <c r="I402" s="14"/>
      <c r="J402" s="14"/>
      <c r="K402" s="14"/>
      <c r="L402" s="14"/>
      <c r="M402" s="14"/>
      <c r="N402" s="15" t="n">
        <v>2742352.2</v>
      </c>
      <c r="O402" s="16"/>
      <c r="P402" s="16"/>
      <c r="Q402" s="16"/>
      <c r="R402" s="16"/>
      <c r="S402" s="16"/>
      <c r="T402" s="16"/>
      <c r="U402" s="15" t="n">
        <v>2248720</v>
      </c>
      <c r="V402" s="15" t="n">
        <v>2248720</v>
      </c>
      <c r="W402" s="17"/>
    </row>
    <row r="403" customFormat="false" ht="15.75" hidden="false" customHeight="false" outlineLevel="4" collapsed="false">
      <c r="A403" s="13" t="s">
        <v>31</v>
      </c>
      <c r="B403" s="14" t="s">
        <v>13</v>
      </c>
      <c r="C403" s="14" t="s">
        <v>280</v>
      </c>
      <c r="D403" s="14" t="s">
        <v>203</v>
      </c>
      <c r="E403" s="18" t="s">
        <v>394</v>
      </c>
      <c r="F403" s="14" t="s">
        <v>32</v>
      </c>
      <c r="G403" s="14" t="s">
        <v>13</v>
      </c>
      <c r="H403" s="14"/>
      <c r="I403" s="14"/>
      <c r="J403" s="14"/>
      <c r="K403" s="14"/>
      <c r="L403" s="14"/>
      <c r="M403" s="14"/>
      <c r="N403" s="15" t="n">
        <v>534660.44</v>
      </c>
      <c r="O403" s="16"/>
      <c r="P403" s="16"/>
      <c r="Q403" s="16"/>
      <c r="R403" s="16"/>
      <c r="S403" s="16"/>
      <c r="T403" s="16"/>
      <c r="U403" s="15" t="n">
        <v>438422</v>
      </c>
      <c r="V403" s="15" t="n">
        <v>438422</v>
      </c>
    </row>
    <row r="404" customFormat="false" ht="31.5" hidden="false" customHeight="false" outlineLevel="4" collapsed="false">
      <c r="A404" s="13" t="s">
        <v>33</v>
      </c>
      <c r="B404" s="14" t="s">
        <v>13</v>
      </c>
      <c r="C404" s="14" t="s">
        <v>280</v>
      </c>
      <c r="D404" s="14" t="s">
        <v>203</v>
      </c>
      <c r="E404" s="18" t="s">
        <v>394</v>
      </c>
      <c r="F404" s="14" t="s">
        <v>40</v>
      </c>
      <c r="G404" s="14" t="s">
        <v>13</v>
      </c>
      <c r="H404" s="14"/>
      <c r="I404" s="14"/>
      <c r="J404" s="14"/>
      <c r="K404" s="14"/>
      <c r="L404" s="14"/>
      <c r="M404" s="14"/>
      <c r="N404" s="15" t="n">
        <v>2244</v>
      </c>
      <c r="O404" s="16"/>
      <c r="P404" s="16"/>
      <c r="Q404" s="16"/>
      <c r="R404" s="16"/>
      <c r="S404" s="16"/>
      <c r="T404" s="16"/>
      <c r="U404" s="15" t="n">
        <v>1840</v>
      </c>
      <c r="V404" s="15" t="n">
        <v>1840</v>
      </c>
    </row>
    <row r="405" customFormat="false" ht="15.75" hidden="false" customHeight="false" outlineLevel="4" collapsed="false">
      <c r="A405" s="13" t="s">
        <v>41</v>
      </c>
      <c r="B405" s="14" t="s">
        <v>13</v>
      </c>
      <c r="C405" s="14" t="s">
        <v>280</v>
      </c>
      <c r="D405" s="14" t="s">
        <v>203</v>
      </c>
      <c r="E405" s="18" t="s">
        <v>394</v>
      </c>
      <c r="F405" s="14" t="s">
        <v>42</v>
      </c>
      <c r="G405" s="14" t="s">
        <v>13</v>
      </c>
      <c r="H405" s="14"/>
      <c r="I405" s="14"/>
      <c r="J405" s="14"/>
      <c r="K405" s="14"/>
      <c r="L405" s="14"/>
      <c r="M405" s="14"/>
      <c r="N405" s="15" t="n">
        <v>5876</v>
      </c>
      <c r="O405" s="16"/>
      <c r="P405" s="16"/>
      <c r="Q405" s="16"/>
      <c r="R405" s="16"/>
      <c r="S405" s="16"/>
      <c r="T405" s="16"/>
      <c r="U405" s="15" t="n">
        <v>4818</v>
      </c>
      <c r="V405" s="15" t="n">
        <v>4818</v>
      </c>
    </row>
    <row r="406" customFormat="false" ht="31.5" hidden="false" customHeight="false" outlineLevel="3" collapsed="false">
      <c r="A406" s="13" t="s">
        <v>101</v>
      </c>
      <c r="B406" s="14" t="s">
        <v>13</v>
      </c>
      <c r="C406" s="14" t="s">
        <v>280</v>
      </c>
      <c r="D406" s="14" t="s">
        <v>203</v>
      </c>
      <c r="E406" s="18" t="s">
        <v>395</v>
      </c>
      <c r="F406" s="14" t="s">
        <v>13</v>
      </c>
      <c r="G406" s="14" t="s">
        <v>13</v>
      </c>
      <c r="H406" s="14"/>
      <c r="I406" s="14"/>
      <c r="J406" s="14"/>
      <c r="K406" s="14"/>
      <c r="L406" s="14"/>
      <c r="M406" s="14"/>
      <c r="N406" s="15" t="n">
        <f aca="false">N407+N408</f>
        <v>794485.09</v>
      </c>
      <c r="O406" s="15" t="n">
        <f aca="false">O407+O408</f>
        <v>0</v>
      </c>
      <c r="P406" s="15" t="n">
        <f aca="false">P407+P408</f>
        <v>0</v>
      </c>
      <c r="Q406" s="15" t="n">
        <f aca="false">Q407+Q408</f>
        <v>0</v>
      </c>
      <c r="R406" s="15" t="n">
        <f aca="false">R407+R408</f>
        <v>0</v>
      </c>
      <c r="S406" s="15" t="n">
        <f aca="false">S407+S408</f>
        <v>0</v>
      </c>
      <c r="T406" s="15" t="n">
        <f aca="false">T407+T408</f>
        <v>0</v>
      </c>
      <c r="U406" s="15" t="n">
        <f aca="false">U407+U408</f>
        <v>651477</v>
      </c>
      <c r="V406" s="15" t="n">
        <f aca="false">V407+V408</f>
        <v>651477</v>
      </c>
    </row>
    <row r="407" customFormat="false" ht="15.75" hidden="false" customHeight="false" outlineLevel="3" collapsed="false">
      <c r="A407" s="13" t="s">
        <v>31</v>
      </c>
      <c r="B407" s="14" t="s">
        <v>13</v>
      </c>
      <c r="C407" s="14" t="s">
        <v>280</v>
      </c>
      <c r="D407" s="14" t="s">
        <v>203</v>
      </c>
      <c r="E407" s="18" t="s">
        <v>395</v>
      </c>
      <c r="F407" s="14" t="s">
        <v>32</v>
      </c>
      <c r="G407" s="14"/>
      <c r="H407" s="14"/>
      <c r="I407" s="14"/>
      <c r="J407" s="14"/>
      <c r="K407" s="14"/>
      <c r="L407" s="14"/>
      <c r="M407" s="14"/>
      <c r="N407" s="15" t="n">
        <v>3898.35</v>
      </c>
      <c r="O407" s="16"/>
      <c r="P407" s="16"/>
      <c r="Q407" s="16"/>
      <c r="R407" s="16"/>
      <c r="S407" s="16"/>
      <c r="T407" s="16"/>
      <c r="U407" s="15" t="n">
        <v>3196</v>
      </c>
      <c r="V407" s="15" t="n">
        <v>3196</v>
      </c>
      <c r="W407" s="17"/>
    </row>
    <row r="408" customFormat="false" ht="15.75" hidden="false" customHeight="false" outlineLevel="4" collapsed="false">
      <c r="A408" s="13" t="s">
        <v>103</v>
      </c>
      <c r="B408" s="14" t="s">
        <v>13</v>
      </c>
      <c r="C408" s="14" t="s">
        <v>280</v>
      </c>
      <c r="D408" s="14" t="s">
        <v>203</v>
      </c>
      <c r="E408" s="18" t="s">
        <v>395</v>
      </c>
      <c r="F408" s="14" t="s">
        <v>396</v>
      </c>
      <c r="G408" s="14" t="s">
        <v>13</v>
      </c>
      <c r="H408" s="14"/>
      <c r="I408" s="14"/>
      <c r="J408" s="14"/>
      <c r="K408" s="14"/>
      <c r="L408" s="14"/>
      <c r="M408" s="14"/>
      <c r="N408" s="15" t="n">
        <v>790586.74</v>
      </c>
      <c r="O408" s="16"/>
      <c r="P408" s="16"/>
      <c r="Q408" s="16"/>
      <c r="R408" s="16"/>
      <c r="S408" s="16"/>
      <c r="T408" s="16"/>
      <c r="U408" s="15" t="n">
        <v>648281</v>
      </c>
      <c r="V408" s="15" t="n">
        <v>648281</v>
      </c>
      <c r="W408" s="17"/>
    </row>
    <row r="409" customFormat="false" ht="32.25" hidden="false" customHeight="true" outlineLevel="4" collapsed="false">
      <c r="A409" s="13" t="s">
        <v>397</v>
      </c>
      <c r="B409" s="14"/>
      <c r="C409" s="14" t="s">
        <v>280</v>
      </c>
      <c r="D409" s="14" t="s">
        <v>203</v>
      </c>
      <c r="E409" s="18" t="s">
        <v>398</v>
      </c>
      <c r="F409" s="14" t="s">
        <v>13</v>
      </c>
      <c r="G409" s="14"/>
      <c r="H409" s="14"/>
      <c r="I409" s="14"/>
      <c r="J409" s="14"/>
      <c r="K409" s="14"/>
      <c r="L409" s="14"/>
      <c r="M409" s="14"/>
      <c r="N409" s="15" t="n">
        <f aca="false">N410</f>
        <v>331620</v>
      </c>
      <c r="O409" s="15" t="e">
        <f aca="false">O410</f>
        <v>#REF!</v>
      </c>
      <c r="P409" s="15" t="e">
        <f aca="false">P410</f>
        <v>#REF!</v>
      </c>
      <c r="Q409" s="15" t="e">
        <f aca="false">Q410</f>
        <v>#REF!</v>
      </c>
      <c r="R409" s="15" t="e">
        <f aca="false">R410</f>
        <v>#REF!</v>
      </c>
      <c r="S409" s="15" t="e">
        <f aca="false">S410</f>
        <v>#REF!</v>
      </c>
      <c r="T409" s="15" t="e">
        <f aca="false">T410</f>
        <v>#REF!</v>
      </c>
      <c r="U409" s="15" t="n">
        <f aca="false">U410</f>
        <v>271928</v>
      </c>
      <c r="V409" s="15" t="n">
        <f aca="false">V410</f>
        <v>271928</v>
      </c>
    </row>
    <row r="410" customFormat="false" ht="78.75" hidden="false" customHeight="false" outlineLevel="4" collapsed="false">
      <c r="A410" s="13" t="s">
        <v>399</v>
      </c>
      <c r="B410" s="14"/>
      <c r="C410" s="14" t="s">
        <v>280</v>
      </c>
      <c r="D410" s="14" t="s">
        <v>203</v>
      </c>
      <c r="E410" s="18" t="s">
        <v>400</v>
      </c>
      <c r="F410" s="14" t="s">
        <v>13</v>
      </c>
      <c r="G410" s="14"/>
      <c r="H410" s="14"/>
      <c r="I410" s="14"/>
      <c r="J410" s="14"/>
      <c r="K410" s="14"/>
      <c r="L410" s="14"/>
      <c r="M410" s="14"/>
      <c r="N410" s="15" t="n">
        <f aca="false">N411+N412</f>
        <v>331620</v>
      </c>
      <c r="O410" s="15" t="e">
        <f aca="false">O411+#REF!+O412</f>
        <v>#REF!</v>
      </c>
      <c r="P410" s="15" t="e">
        <f aca="false">P411+#REF!+P412</f>
        <v>#REF!</v>
      </c>
      <c r="Q410" s="15" t="e">
        <f aca="false">Q411+#REF!+Q412</f>
        <v>#REF!</v>
      </c>
      <c r="R410" s="15" t="e">
        <f aca="false">R411+#REF!+R412</f>
        <v>#REF!</v>
      </c>
      <c r="S410" s="15" t="e">
        <f aca="false">S411+#REF!+S412</f>
        <v>#REF!</v>
      </c>
      <c r="T410" s="15" t="e">
        <f aca="false">T411+#REF!+T412</f>
        <v>#REF!</v>
      </c>
      <c r="U410" s="15" t="n">
        <f aca="false">U411+U412</f>
        <v>271928</v>
      </c>
      <c r="V410" s="15" t="n">
        <f aca="false">V411+V412</f>
        <v>271928</v>
      </c>
    </row>
    <row r="411" customFormat="false" ht="32.25" hidden="false" customHeight="true" outlineLevel="4" collapsed="false">
      <c r="A411" s="13" t="s">
        <v>376</v>
      </c>
      <c r="B411" s="14"/>
      <c r="C411" s="14" t="s">
        <v>280</v>
      </c>
      <c r="D411" s="14" t="s">
        <v>203</v>
      </c>
      <c r="E411" s="18" t="s">
        <v>400</v>
      </c>
      <c r="F411" s="14" t="n">
        <v>113</v>
      </c>
      <c r="G411" s="14"/>
      <c r="H411" s="14"/>
      <c r="I411" s="14"/>
      <c r="J411" s="14"/>
      <c r="K411" s="14"/>
      <c r="L411" s="14"/>
      <c r="M411" s="14"/>
      <c r="N411" s="15" t="n">
        <v>94320</v>
      </c>
      <c r="O411" s="16"/>
      <c r="P411" s="16"/>
      <c r="Q411" s="16"/>
      <c r="R411" s="16"/>
      <c r="S411" s="16"/>
      <c r="T411" s="16"/>
      <c r="U411" s="15" t="n">
        <v>77342</v>
      </c>
      <c r="V411" s="15" t="n">
        <v>77342</v>
      </c>
    </row>
    <row r="412" customFormat="false" ht="21.75" hidden="false" customHeight="true" outlineLevel="4" collapsed="false">
      <c r="A412" s="13" t="s">
        <v>31</v>
      </c>
      <c r="B412" s="14"/>
      <c r="C412" s="14" t="s">
        <v>280</v>
      </c>
      <c r="D412" s="14" t="s">
        <v>203</v>
      </c>
      <c r="E412" s="18" t="s">
        <v>400</v>
      </c>
      <c r="F412" s="14" t="n">
        <v>244</v>
      </c>
      <c r="G412" s="14"/>
      <c r="H412" s="14"/>
      <c r="I412" s="14"/>
      <c r="J412" s="14"/>
      <c r="K412" s="14"/>
      <c r="L412" s="14"/>
      <c r="M412" s="14"/>
      <c r="N412" s="15" t="n">
        <v>237300</v>
      </c>
      <c r="O412" s="16"/>
      <c r="P412" s="16"/>
      <c r="Q412" s="16"/>
      <c r="R412" s="16"/>
      <c r="S412" s="16"/>
      <c r="T412" s="16"/>
      <c r="U412" s="15" t="n">
        <v>194586</v>
      </c>
      <c r="V412" s="15" t="n">
        <v>194586</v>
      </c>
    </row>
    <row r="413" customFormat="false" ht="15.75" hidden="false" customHeight="false" outlineLevel="0" collapsed="false">
      <c r="A413" s="10" t="s">
        <v>401</v>
      </c>
      <c r="B413" s="11" t="s">
        <v>13</v>
      </c>
      <c r="C413" s="11" t="s">
        <v>194</v>
      </c>
      <c r="D413" s="11" t="s">
        <v>15</v>
      </c>
      <c r="E413" s="11" t="s">
        <v>16</v>
      </c>
      <c r="F413" s="11" t="s">
        <v>13</v>
      </c>
      <c r="G413" s="11" t="s">
        <v>13</v>
      </c>
      <c r="H413" s="11"/>
      <c r="I413" s="11"/>
      <c r="J413" s="11"/>
      <c r="K413" s="11"/>
      <c r="L413" s="11"/>
      <c r="M413" s="11"/>
      <c r="N413" s="12" t="n">
        <f aca="false">N414</f>
        <v>24188567.88</v>
      </c>
      <c r="O413" s="12" t="e">
        <f aca="false">O414</f>
        <v>#REF!</v>
      </c>
      <c r="P413" s="12" t="e">
        <f aca="false">P414</f>
        <v>#REF!</v>
      </c>
      <c r="Q413" s="12" t="e">
        <f aca="false">Q414</f>
        <v>#REF!</v>
      </c>
      <c r="R413" s="12" t="e">
        <f aca="false">R414</f>
        <v>#REF!</v>
      </c>
      <c r="S413" s="12" t="e">
        <f aca="false">S414</f>
        <v>#REF!</v>
      </c>
      <c r="T413" s="12" t="e">
        <f aca="false">T414</f>
        <v>#REF!</v>
      </c>
      <c r="U413" s="12" t="n">
        <f aca="false">U414</f>
        <v>23655214.16</v>
      </c>
      <c r="V413" s="12" t="n">
        <f aca="false">V414</f>
        <v>23676322.27</v>
      </c>
    </row>
    <row r="414" customFormat="false" ht="15.75" hidden="false" customHeight="false" outlineLevel="1" collapsed="false">
      <c r="A414" s="13" t="s">
        <v>402</v>
      </c>
      <c r="B414" s="14" t="s">
        <v>13</v>
      </c>
      <c r="C414" s="14" t="s">
        <v>194</v>
      </c>
      <c r="D414" s="14" t="s">
        <v>14</v>
      </c>
      <c r="E414" s="14" t="s">
        <v>16</v>
      </c>
      <c r="F414" s="14" t="s">
        <v>13</v>
      </c>
      <c r="G414" s="14" t="s">
        <v>13</v>
      </c>
      <c r="H414" s="14"/>
      <c r="I414" s="14"/>
      <c r="J414" s="14"/>
      <c r="K414" s="14"/>
      <c r="L414" s="14"/>
      <c r="M414" s="14"/>
      <c r="N414" s="15" t="n">
        <f aca="false">N415+N427+N437</f>
        <v>24188567.88</v>
      </c>
      <c r="O414" s="15" t="e">
        <f aca="false">O415+O427+#REF!</f>
        <v>#REF!</v>
      </c>
      <c r="P414" s="15" t="e">
        <f aca="false">P415+P427+#REF!</f>
        <v>#REF!</v>
      </c>
      <c r="Q414" s="15" t="e">
        <f aca="false">Q415+Q427+#REF!</f>
        <v>#REF!</v>
      </c>
      <c r="R414" s="15" t="e">
        <f aca="false">R415+R427+#REF!</f>
        <v>#REF!</v>
      </c>
      <c r="S414" s="15" t="e">
        <f aca="false">S415+S427+#REF!</f>
        <v>#REF!</v>
      </c>
      <c r="T414" s="15" t="e">
        <f aca="false">T415+T427+#REF!</f>
        <v>#REF!</v>
      </c>
      <c r="U414" s="15" t="n">
        <f aca="false">U415+U427+U437</f>
        <v>23655214.16</v>
      </c>
      <c r="V414" s="15" t="n">
        <f aca="false">V415+V427+V437</f>
        <v>23676322.27</v>
      </c>
    </row>
    <row r="415" customFormat="false" ht="47.25" hidden="false" customHeight="false" outlineLevel="2" collapsed="false">
      <c r="A415" s="13" t="s">
        <v>403</v>
      </c>
      <c r="B415" s="14" t="s">
        <v>13</v>
      </c>
      <c r="C415" s="14" t="s">
        <v>194</v>
      </c>
      <c r="D415" s="14" t="s">
        <v>14</v>
      </c>
      <c r="E415" s="18" t="s">
        <v>404</v>
      </c>
      <c r="F415" s="14" t="s">
        <v>13</v>
      </c>
      <c r="G415" s="14" t="s">
        <v>13</v>
      </c>
      <c r="H415" s="14"/>
      <c r="I415" s="14"/>
      <c r="J415" s="14"/>
      <c r="K415" s="14"/>
      <c r="L415" s="14"/>
      <c r="M415" s="14"/>
      <c r="N415" s="15" t="n">
        <f aca="false">N416+N418+N423+N425+N420+N421</f>
        <v>7760444.23</v>
      </c>
      <c r="O415" s="15" t="e">
        <f aca="false">O416+#REF!+O418+O423+O425+O420</f>
        <v>#REF!</v>
      </c>
      <c r="P415" s="15" t="e">
        <f aca="false">P416+#REF!+P418+P423+P425+P420</f>
        <v>#REF!</v>
      </c>
      <c r="Q415" s="15" t="e">
        <f aca="false">Q416+#REF!+Q418+Q423+Q425+Q420</f>
        <v>#REF!</v>
      </c>
      <c r="R415" s="15" t="e">
        <f aca="false">R416+#REF!+R418+R423+R425+R420</f>
        <v>#REF!</v>
      </c>
      <c r="S415" s="15" t="e">
        <f aca="false">S416+#REF!+S418+S423+S425+S420</f>
        <v>#REF!</v>
      </c>
      <c r="T415" s="15" t="e">
        <f aca="false">T416+#REF!+T418+T423+T425+T420</f>
        <v>#REF!</v>
      </c>
      <c r="U415" s="15" t="n">
        <f aca="false">U416+U418+U423+U425+U420+U421</f>
        <v>6393804.02</v>
      </c>
      <c r="V415" s="15" t="n">
        <f aca="false">V416+V418+V423+V425+V420+V421</f>
        <v>6393804.02</v>
      </c>
    </row>
    <row r="416" customFormat="false" ht="63" hidden="false" customHeight="false" outlineLevel="3" collapsed="false">
      <c r="A416" s="13" t="s">
        <v>405</v>
      </c>
      <c r="B416" s="14" t="s">
        <v>13</v>
      </c>
      <c r="C416" s="14" t="s">
        <v>194</v>
      </c>
      <c r="D416" s="14" t="s">
        <v>14</v>
      </c>
      <c r="E416" s="18" t="s">
        <v>406</v>
      </c>
      <c r="F416" s="14" t="s">
        <v>13</v>
      </c>
      <c r="G416" s="14" t="s">
        <v>13</v>
      </c>
      <c r="H416" s="14"/>
      <c r="I416" s="14"/>
      <c r="J416" s="14"/>
      <c r="K416" s="14"/>
      <c r="L416" s="14"/>
      <c r="M416" s="14"/>
      <c r="N416" s="15" t="n">
        <f aca="false">N417</f>
        <v>0</v>
      </c>
      <c r="O416" s="15" t="n">
        <f aca="false">O417</f>
        <v>0</v>
      </c>
      <c r="P416" s="15" t="n">
        <f aca="false">P417</f>
        <v>0</v>
      </c>
      <c r="Q416" s="15" t="n">
        <f aca="false">Q417</f>
        <v>0</v>
      </c>
      <c r="R416" s="15" t="n">
        <f aca="false">R417</f>
        <v>0</v>
      </c>
      <c r="S416" s="15" t="n">
        <f aca="false">S417</f>
        <v>0</v>
      </c>
      <c r="T416" s="15" t="n">
        <f aca="false">T417</f>
        <v>0</v>
      </c>
      <c r="U416" s="15" t="n">
        <f aca="false">U417</f>
        <v>0</v>
      </c>
      <c r="V416" s="15" t="n">
        <f aca="false">V417</f>
        <v>0</v>
      </c>
    </row>
    <row r="417" customFormat="false" ht="31.5" hidden="false" customHeight="false" outlineLevel="4" collapsed="false">
      <c r="A417" s="13" t="s">
        <v>289</v>
      </c>
      <c r="B417" s="14" t="s">
        <v>13</v>
      </c>
      <c r="C417" s="14" t="s">
        <v>194</v>
      </c>
      <c r="D417" s="14" t="s">
        <v>14</v>
      </c>
      <c r="E417" s="18" t="s">
        <v>406</v>
      </c>
      <c r="F417" s="14" t="n">
        <v>612</v>
      </c>
      <c r="G417" s="14" t="s">
        <v>13</v>
      </c>
      <c r="H417" s="14"/>
      <c r="I417" s="14"/>
      <c r="J417" s="14"/>
      <c r="K417" s="14"/>
      <c r="L417" s="14"/>
      <c r="M417" s="14"/>
      <c r="N417" s="15" t="n">
        <v>0</v>
      </c>
      <c r="O417" s="16"/>
      <c r="P417" s="16"/>
      <c r="Q417" s="16"/>
      <c r="R417" s="16"/>
      <c r="S417" s="16"/>
      <c r="T417" s="16"/>
      <c r="U417" s="15" t="n">
        <v>0</v>
      </c>
      <c r="V417" s="15" t="n">
        <v>0</v>
      </c>
    </row>
    <row r="418" customFormat="false" ht="47.25" hidden="false" customHeight="false" outlineLevel="3" collapsed="false">
      <c r="A418" s="13" t="s">
        <v>146</v>
      </c>
      <c r="B418" s="14" t="s">
        <v>13</v>
      </c>
      <c r="C418" s="14" t="s">
        <v>194</v>
      </c>
      <c r="D418" s="14" t="s">
        <v>14</v>
      </c>
      <c r="E418" s="18" t="s">
        <v>407</v>
      </c>
      <c r="F418" s="14" t="s">
        <v>13</v>
      </c>
      <c r="G418" s="14" t="s">
        <v>13</v>
      </c>
      <c r="H418" s="14"/>
      <c r="I418" s="14"/>
      <c r="J418" s="14"/>
      <c r="K418" s="14"/>
      <c r="L418" s="14"/>
      <c r="M418" s="14"/>
      <c r="N418" s="15" t="n">
        <f aca="false">N419</f>
        <v>6711073.2</v>
      </c>
      <c r="O418" s="15" t="n">
        <f aca="false">O419</f>
        <v>0</v>
      </c>
      <c r="P418" s="15" t="n">
        <f aca="false">P419</f>
        <v>0</v>
      </c>
      <c r="Q418" s="15" t="n">
        <f aca="false">Q419</f>
        <v>0</v>
      </c>
      <c r="R418" s="15" t="n">
        <f aca="false">R419</f>
        <v>0</v>
      </c>
      <c r="S418" s="15" t="n">
        <f aca="false">S419</f>
        <v>0</v>
      </c>
      <c r="T418" s="15" t="n">
        <f aca="false">T419</f>
        <v>0</v>
      </c>
      <c r="U418" s="15" t="n">
        <f aca="false">U419</f>
        <v>5502143.99</v>
      </c>
      <c r="V418" s="15" t="n">
        <f aca="false">V419</f>
        <v>5502143.99</v>
      </c>
    </row>
    <row r="419" customFormat="false" ht="65.25" hidden="false" customHeight="true" outlineLevel="4" collapsed="false">
      <c r="A419" s="13" t="s">
        <v>285</v>
      </c>
      <c r="B419" s="14" t="s">
        <v>13</v>
      </c>
      <c r="C419" s="14" t="s">
        <v>194</v>
      </c>
      <c r="D419" s="14" t="s">
        <v>14</v>
      </c>
      <c r="E419" s="18" t="s">
        <v>407</v>
      </c>
      <c r="F419" s="14" t="n">
        <v>611</v>
      </c>
      <c r="G419" s="14" t="s">
        <v>13</v>
      </c>
      <c r="H419" s="14"/>
      <c r="I419" s="14"/>
      <c r="J419" s="14"/>
      <c r="K419" s="14"/>
      <c r="L419" s="14"/>
      <c r="M419" s="14"/>
      <c r="N419" s="15" t="n">
        <v>6711073.2</v>
      </c>
      <c r="O419" s="16"/>
      <c r="P419" s="16"/>
      <c r="Q419" s="16"/>
      <c r="R419" s="16"/>
      <c r="S419" s="16"/>
      <c r="T419" s="16"/>
      <c r="U419" s="15" t="n">
        <v>5502143.99</v>
      </c>
      <c r="V419" s="15" t="n">
        <v>5502143.99</v>
      </c>
      <c r="W419" s="17"/>
    </row>
    <row r="420" customFormat="false" ht="33.75" hidden="false" customHeight="true" outlineLevel="4" collapsed="false">
      <c r="A420" s="13" t="s">
        <v>101</v>
      </c>
      <c r="B420" s="14" t="s">
        <v>13</v>
      </c>
      <c r="C420" s="14" t="s">
        <v>194</v>
      </c>
      <c r="D420" s="14" t="s">
        <v>14</v>
      </c>
      <c r="E420" s="18" t="s">
        <v>408</v>
      </c>
      <c r="F420" s="14" t="n">
        <v>611</v>
      </c>
      <c r="G420" s="14" t="s">
        <v>13</v>
      </c>
      <c r="H420" s="14"/>
      <c r="I420" s="14"/>
      <c r="J420" s="14"/>
      <c r="K420" s="14"/>
      <c r="L420" s="14"/>
      <c r="M420" s="14"/>
      <c r="N420" s="15" t="n">
        <v>876170</v>
      </c>
      <c r="O420" s="16"/>
      <c r="P420" s="16"/>
      <c r="Q420" s="16"/>
      <c r="R420" s="16"/>
      <c r="S420" s="16"/>
      <c r="T420" s="16"/>
      <c r="U420" s="15" t="n">
        <v>718459</v>
      </c>
      <c r="V420" s="15" t="n">
        <v>718459</v>
      </c>
      <c r="W420" s="17"/>
    </row>
    <row r="421" customFormat="false" ht="33.75" hidden="false" customHeight="true" outlineLevel="4" collapsed="false">
      <c r="A421" s="13" t="s">
        <v>292</v>
      </c>
      <c r="B421" s="14"/>
      <c r="C421" s="14" t="s">
        <v>194</v>
      </c>
      <c r="D421" s="14" t="s">
        <v>14</v>
      </c>
      <c r="E421" s="18" t="s">
        <v>409</v>
      </c>
      <c r="F421" s="14" t="s">
        <v>13</v>
      </c>
      <c r="G421" s="14"/>
      <c r="H421" s="14"/>
      <c r="I421" s="14"/>
      <c r="J421" s="14"/>
      <c r="K421" s="14"/>
      <c r="L421" s="14"/>
      <c r="M421" s="14"/>
      <c r="N421" s="15" t="n">
        <f aca="false">N422</f>
        <v>0</v>
      </c>
      <c r="O421" s="16"/>
      <c r="P421" s="16"/>
      <c r="Q421" s="16"/>
      <c r="R421" s="16"/>
      <c r="S421" s="16"/>
      <c r="T421" s="16"/>
      <c r="U421" s="15" t="n">
        <f aca="false">U422</f>
        <v>0</v>
      </c>
      <c r="V421" s="15" t="n">
        <f aca="false">V422</f>
        <v>0</v>
      </c>
    </row>
    <row r="422" customFormat="false" ht="33.75" hidden="false" customHeight="true" outlineLevel="4" collapsed="false">
      <c r="A422" s="13" t="s">
        <v>289</v>
      </c>
      <c r="B422" s="14"/>
      <c r="C422" s="14" t="s">
        <v>194</v>
      </c>
      <c r="D422" s="14" t="s">
        <v>14</v>
      </c>
      <c r="E422" s="18" t="s">
        <v>409</v>
      </c>
      <c r="F422" s="14" t="n">
        <v>612</v>
      </c>
      <c r="G422" s="14"/>
      <c r="H422" s="14"/>
      <c r="I422" s="14"/>
      <c r="J422" s="14"/>
      <c r="K422" s="14"/>
      <c r="L422" s="14"/>
      <c r="M422" s="14"/>
      <c r="N422" s="15" t="n">
        <v>0</v>
      </c>
      <c r="O422" s="16"/>
      <c r="P422" s="16"/>
      <c r="Q422" s="16"/>
      <c r="R422" s="16"/>
      <c r="S422" s="16"/>
      <c r="T422" s="16"/>
      <c r="U422" s="15" t="n">
        <v>0</v>
      </c>
      <c r="V422" s="15" t="n">
        <v>0</v>
      </c>
    </row>
    <row r="423" customFormat="false" ht="47.25" hidden="false" customHeight="false" outlineLevel="3" collapsed="false">
      <c r="A423" s="13" t="s">
        <v>410</v>
      </c>
      <c r="B423" s="14" t="s">
        <v>13</v>
      </c>
      <c r="C423" s="14" t="s">
        <v>194</v>
      </c>
      <c r="D423" s="14" t="s">
        <v>14</v>
      </c>
      <c r="E423" s="18" t="s">
        <v>411</v>
      </c>
      <c r="F423" s="14" t="s">
        <v>13</v>
      </c>
      <c r="G423" s="14" t="s">
        <v>13</v>
      </c>
      <c r="H423" s="14"/>
      <c r="I423" s="14"/>
      <c r="J423" s="14"/>
      <c r="K423" s="14"/>
      <c r="L423" s="14"/>
      <c r="M423" s="14"/>
      <c r="N423" s="15" t="n">
        <f aca="false">N424</f>
        <v>168005</v>
      </c>
      <c r="O423" s="15" t="n">
        <f aca="false">O424</f>
        <v>0</v>
      </c>
      <c r="P423" s="15" t="n">
        <f aca="false">P424</f>
        <v>0</v>
      </c>
      <c r="Q423" s="15" t="n">
        <f aca="false">Q424</f>
        <v>0</v>
      </c>
      <c r="R423" s="15" t="n">
        <f aca="false">R424</f>
        <v>0</v>
      </c>
      <c r="S423" s="15" t="n">
        <f aca="false">S424</f>
        <v>0</v>
      </c>
      <c r="T423" s="15" t="n">
        <f aca="false">T424</f>
        <v>0</v>
      </c>
      <c r="U423" s="15" t="n">
        <f aca="false">U424</f>
        <v>168005</v>
      </c>
      <c r="V423" s="15" t="n">
        <f aca="false">V424</f>
        <v>168005</v>
      </c>
    </row>
    <row r="424" customFormat="false" ht="30.75" hidden="false" customHeight="true" outlineLevel="4" collapsed="false">
      <c r="A424" s="13" t="s">
        <v>289</v>
      </c>
      <c r="B424" s="14" t="s">
        <v>13</v>
      </c>
      <c r="C424" s="14" t="s">
        <v>194</v>
      </c>
      <c r="D424" s="14" t="s">
        <v>14</v>
      </c>
      <c r="E424" s="18" t="s">
        <v>411</v>
      </c>
      <c r="F424" s="14" t="n">
        <v>612</v>
      </c>
      <c r="G424" s="14" t="s">
        <v>13</v>
      </c>
      <c r="H424" s="14"/>
      <c r="I424" s="14"/>
      <c r="J424" s="14"/>
      <c r="K424" s="14"/>
      <c r="L424" s="14"/>
      <c r="M424" s="14"/>
      <c r="N424" s="22" t="n">
        <v>168005</v>
      </c>
      <c r="O424" s="23"/>
      <c r="P424" s="23"/>
      <c r="Q424" s="23"/>
      <c r="R424" s="23"/>
      <c r="S424" s="23"/>
      <c r="T424" s="23"/>
      <c r="U424" s="22" t="n">
        <v>168005</v>
      </c>
      <c r="V424" s="22" t="n">
        <v>168005</v>
      </c>
    </row>
    <row r="425" customFormat="false" ht="70.5" hidden="false" customHeight="true" outlineLevel="3" collapsed="false">
      <c r="A425" s="13" t="s">
        <v>412</v>
      </c>
      <c r="B425" s="14" t="s">
        <v>13</v>
      </c>
      <c r="C425" s="14" t="s">
        <v>194</v>
      </c>
      <c r="D425" s="14" t="s">
        <v>14</v>
      </c>
      <c r="E425" s="14" t="s">
        <v>413</v>
      </c>
      <c r="F425" s="14" t="s">
        <v>13</v>
      </c>
      <c r="G425" s="14" t="s">
        <v>13</v>
      </c>
      <c r="H425" s="14"/>
      <c r="I425" s="14"/>
      <c r="J425" s="14"/>
      <c r="K425" s="14"/>
      <c r="L425" s="14"/>
      <c r="M425" s="14"/>
      <c r="N425" s="15" t="n">
        <f aca="false">N426</f>
        <v>5196.03</v>
      </c>
      <c r="O425" s="15" t="n">
        <f aca="false">O426</f>
        <v>0</v>
      </c>
      <c r="P425" s="15" t="n">
        <f aca="false">P426</f>
        <v>0</v>
      </c>
      <c r="Q425" s="15" t="n">
        <f aca="false">Q426</f>
        <v>0</v>
      </c>
      <c r="R425" s="15" t="n">
        <f aca="false">R426</f>
        <v>0</v>
      </c>
      <c r="S425" s="15" t="n">
        <f aca="false">S426</f>
        <v>0</v>
      </c>
      <c r="T425" s="15" t="n">
        <f aca="false">T426</f>
        <v>0</v>
      </c>
      <c r="U425" s="15" t="n">
        <f aca="false">U426</f>
        <v>5196.03</v>
      </c>
      <c r="V425" s="15" t="n">
        <f aca="false">V426</f>
        <v>5196.03</v>
      </c>
    </row>
    <row r="426" customFormat="false" ht="31.5" hidden="false" customHeight="false" outlineLevel="4" collapsed="false">
      <c r="A426" s="13" t="s">
        <v>289</v>
      </c>
      <c r="B426" s="14" t="s">
        <v>13</v>
      </c>
      <c r="C426" s="14" t="s">
        <v>194</v>
      </c>
      <c r="D426" s="14" t="s">
        <v>14</v>
      </c>
      <c r="E426" s="14" t="s">
        <v>413</v>
      </c>
      <c r="F426" s="14" t="n">
        <v>612</v>
      </c>
      <c r="G426" s="14" t="s">
        <v>13</v>
      </c>
      <c r="H426" s="14"/>
      <c r="I426" s="14"/>
      <c r="J426" s="14"/>
      <c r="K426" s="14"/>
      <c r="L426" s="14"/>
      <c r="M426" s="14"/>
      <c r="N426" s="15" t="n">
        <v>5196.03</v>
      </c>
      <c r="O426" s="16"/>
      <c r="P426" s="16"/>
      <c r="Q426" s="16"/>
      <c r="R426" s="16"/>
      <c r="S426" s="16"/>
      <c r="T426" s="16"/>
      <c r="U426" s="15" t="n">
        <v>5196.03</v>
      </c>
      <c r="V426" s="15" t="n">
        <v>5196.03</v>
      </c>
    </row>
    <row r="427" customFormat="false" ht="47.25" hidden="false" customHeight="false" outlineLevel="4" collapsed="false">
      <c r="A427" s="13" t="s">
        <v>414</v>
      </c>
      <c r="B427" s="14" t="s">
        <v>13</v>
      </c>
      <c r="C427" s="14" t="s">
        <v>194</v>
      </c>
      <c r="D427" s="14" t="s">
        <v>14</v>
      </c>
      <c r="E427" s="18" t="s">
        <v>415</v>
      </c>
      <c r="F427" s="14" t="s">
        <v>13</v>
      </c>
      <c r="G427" s="14"/>
      <c r="H427" s="14"/>
      <c r="I427" s="14"/>
      <c r="J427" s="14"/>
      <c r="K427" s="14"/>
      <c r="L427" s="14"/>
      <c r="M427" s="14"/>
      <c r="N427" s="15" t="n">
        <f aca="false">N428+N430+N431+N435+N433</f>
        <v>16398123.65</v>
      </c>
      <c r="O427" s="15" t="e">
        <f aca="false">O428+#REF!</f>
        <v>#REF!</v>
      </c>
      <c r="P427" s="15" t="e">
        <f aca="false">P428+#REF!</f>
        <v>#REF!</v>
      </c>
      <c r="Q427" s="15" t="e">
        <f aca="false">Q428+#REF!</f>
        <v>#REF!</v>
      </c>
      <c r="R427" s="15" t="e">
        <f aca="false">R428+#REF!</f>
        <v>#REF!</v>
      </c>
      <c r="S427" s="15" t="e">
        <f aca="false">S428+#REF!</f>
        <v>#REF!</v>
      </c>
      <c r="T427" s="15" t="e">
        <f aca="false">T428+#REF!</f>
        <v>#REF!</v>
      </c>
      <c r="U427" s="15" t="n">
        <f aca="false">U428+U430+U431+U435+U433</f>
        <v>15467621.27</v>
      </c>
      <c r="V427" s="15" t="n">
        <f aca="false">V428+V430+V431+V435+V433</f>
        <v>15466963.74</v>
      </c>
    </row>
    <row r="428" customFormat="false" ht="47.25" hidden="false" customHeight="false" outlineLevel="4" collapsed="false">
      <c r="A428" s="13" t="s">
        <v>146</v>
      </c>
      <c r="B428" s="14" t="s">
        <v>13</v>
      </c>
      <c r="C428" s="14" t="s">
        <v>194</v>
      </c>
      <c r="D428" s="14" t="s">
        <v>14</v>
      </c>
      <c r="E428" s="18" t="s">
        <v>416</v>
      </c>
      <c r="F428" s="14" t="s">
        <v>13</v>
      </c>
      <c r="G428" s="14"/>
      <c r="H428" s="14"/>
      <c r="I428" s="14"/>
      <c r="J428" s="14"/>
      <c r="K428" s="14"/>
      <c r="L428" s="14"/>
      <c r="M428" s="14"/>
      <c r="N428" s="15" t="n">
        <f aca="false">N429</f>
        <v>11387882.75</v>
      </c>
      <c r="O428" s="15" t="n">
        <f aca="false">O429+O430+O431</f>
        <v>0</v>
      </c>
      <c r="P428" s="15" t="n">
        <f aca="false">P429+P430+P431</f>
        <v>0</v>
      </c>
      <c r="Q428" s="15" t="n">
        <f aca="false">Q429+Q430+Q431</f>
        <v>0</v>
      </c>
      <c r="R428" s="15" t="n">
        <f aca="false">R429+R430+R431</f>
        <v>0</v>
      </c>
      <c r="S428" s="15" t="n">
        <f aca="false">S429+S430+S431</f>
        <v>0</v>
      </c>
      <c r="T428" s="15" t="n">
        <f aca="false">T429+T430+T431</f>
        <v>0</v>
      </c>
      <c r="U428" s="15" t="n">
        <f aca="false">U429</f>
        <v>11359223.27</v>
      </c>
      <c r="V428" s="15" t="n">
        <f aca="false">V429</f>
        <v>11358565.74</v>
      </c>
    </row>
    <row r="429" customFormat="false" ht="94.5" hidden="false" customHeight="false" outlineLevel="4" collapsed="false">
      <c r="A429" s="13" t="s">
        <v>285</v>
      </c>
      <c r="B429" s="14" t="s">
        <v>13</v>
      </c>
      <c r="C429" s="14" t="s">
        <v>194</v>
      </c>
      <c r="D429" s="14" t="s">
        <v>14</v>
      </c>
      <c r="E429" s="18" t="s">
        <v>416</v>
      </c>
      <c r="F429" s="14" t="n">
        <v>611</v>
      </c>
      <c r="G429" s="14"/>
      <c r="H429" s="14"/>
      <c r="I429" s="14"/>
      <c r="J429" s="14"/>
      <c r="K429" s="14"/>
      <c r="L429" s="14"/>
      <c r="M429" s="14"/>
      <c r="N429" s="15" t="n">
        <v>11387882.75</v>
      </c>
      <c r="O429" s="16"/>
      <c r="P429" s="16"/>
      <c r="Q429" s="16"/>
      <c r="R429" s="16"/>
      <c r="S429" s="16"/>
      <c r="T429" s="16"/>
      <c r="U429" s="15" t="n">
        <v>11359223.27</v>
      </c>
      <c r="V429" s="15" t="n">
        <v>11358565.74</v>
      </c>
      <c r="W429" s="17"/>
    </row>
    <row r="430" customFormat="false" ht="31.5" hidden="false" customHeight="false" outlineLevel="4" collapsed="false">
      <c r="A430" s="13" t="s">
        <v>101</v>
      </c>
      <c r="B430" s="14" t="s">
        <v>13</v>
      </c>
      <c r="C430" s="14" t="s">
        <v>194</v>
      </c>
      <c r="D430" s="14" t="s">
        <v>14</v>
      </c>
      <c r="E430" s="18" t="s">
        <v>417</v>
      </c>
      <c r="F430" s="14" t="n">
        <v>611</v>
      </c>
      <c r="G430" s="14"/>
      <c r="H430" s="14"/>
      <c r="I430" s="14"/>
      <c r="J430" s="14"/>
      <c r="K430" s="14"/>
      <c r="L430" s="14"/>
      <c r="M430" s="14"/>
      <c r="N430" s="15" t="n">
        <v>5010240.9</v>
      </c>
      <c r="O430" s="16"/>
      <c r="P430" s="16"/>
      <c r="Q430" s="16"/>
      <c r="R430" s="16"/>
      <c r="S430" s="16"/>
      <c r="T430" s="16"/>
      <c r="U430" s="15" t="n">
        <v>4108398</v>
      </c>
      <c r="V430" s="15" t="n">
        <v>4108398</v>
      </c>
      <c r="W430" s="17"/>
    </row>
    <row r="431" customFormat="false" ht="15.75" hidden="false" customHeight="false" outlineLevel="4" collapsed="false">
      <c r="A431" s="13" t="s">
        <v>287</v>
      </c>
      <c r="B431" s="14"/>
      <c r="C431" s="14" t="s">
        <v>194</v>
      </c>
      <c r="D431" s="14" t="s">
        <v>14</v>
      </c>
      <c r="E431" s="18" t="s">
        <v>418</v>
      </c>
      <c r="F431" s="14" t="s">
        <v>13</v>
      </c>
      <c r="G431" s="14"/>
      <c r="H431" s="14"/>
      <c r="I431" s="14"/>
      <c r="J431" s="14"/>
      <c r="K431" s="14"/>
      <c r="L431" s="14"/>
      <c r="M431" s="14"/>
      <c r="N431" s="15" t="n">
        <f aca="false">N432</f>
        <v>0</v>
      </c>
      <c r="O431" s="15" t="n">
        <f aca="false">O432</f>
        <v>0</v>
      </c>
      <c r="P431" s="15" t="n">
        <f aca="false">P432</f>
        <v>0</v>
      </c>
      <c r="Q431" s="15" t="n">
        <f aca="false">Q432</f>
        <v>0</v>
      </c>
      <c r="R431" s="15" t="n">
        <f aca="false">R432</f>
        <v>0</v>
      </c>
      <c r="S431" s="15" t="n">
        <f aca="false">S432</f>
        <v>0</v>
      </c>
      <c r="T431" s="15" t="n">
        <f aca="false">T432</f>
        <v>0</v>
      </c>
      <c r="U431" s="15" t="n">
        <f aca="false">U432</f>
        <v>0</v>
      </c>
      <c r="V431" s="15" t="n">
        <f aca="false">V432</f>
        <v>0</v>
      </c>
    </row>
    <row r="432" customFormat="false" ht="31.5" hidden="false" customHeight="false" outlineLevel="4" collapsed="false">
      <c r="A432" s="13" t="s">
        <v>289</v>
      </c>
      <c r="B432" s="14"/>
      <c r="C432" s="14" t="s">
        <v>194</v>
      </c>
      <c r="D432" s="14" t="s">
        <v>14</v>
      </c>
      <c r="E432" s="18" t="s">
        <v>418</v>
      </c>
      <c r="F432" s="14" t="n">
        <v>612</v>
      </c>
      <c r="G432" s="14"/>
      <c r="H432" s="14"/>
      <c r="I432" s="14"/>
      <c r="J432" s="14"/>
      <c r="K432" s="14"/>
      <c r="L432" s="14"/>
      <c r="M432" s="14"/>
      <c r="N432" s="15" t="n">
        <v>0</v>
      </c>
      <c r="O432" s="16"/>
      <c r="P432" s="16"/>
      <c r="Q432" s="16"/>
      <c r="R432" s="16"/>
      <c r="S432" s="16"/>
      <c r="T432" s="16"/>
      <c r="U432" s="15" t="n">
        <v>0</v>
      </c>
      <c r="V432" s="15" t="n">
        <v>0</v>
      </c>
    </row>
    <row r="433" customFormat="false" ht="31.5" hidden="false" customHeight="false" outlineLevel="4" collapsed="false">
      <c r="A433" s="13" t="s">
        <v>290</v>
      </c>
      <c r="B433" s="14"/>
      <c r="C433" s="14" t="s">
        <v>194</v>
      </c>
      <c r="D433" s="14" t="s">
        <v>14</v>
      </c>
      <c r="E433" s="18" t="s">
        <v>419</v>
      </c>
      <c r="F433" s="14" t="s">
        <v>13</v>
      </c>
      <c r="G433" s="14"/>
      <c r="H433" s="14"/>
      <c r="I433" s="14"/>
      <c r="J433" s="14"/>
      <c r="K433" s="14"/>
      <c r="L433" s="14"/>
      <c r="M433" s="14"/>
      <c r="N433" s="15" t="n">
        <f aca="false">N434</f>
        <v>0</v>
      </c>
      <c r="O433" s="16"/>
      <c r="P433" s="16"/>
      <c r="Q433" s="16"/>
      <c r="R433" s="16"/>
      <c r="S433" s="16"/>
      <c r="T433" s="16"/>
      <c r="U433" s="15" t="n">
        <f aca="false">U434</f>
        <v>0</v>
      </c>
      <c r="V433" s="15" t="n">
        <f aca="false">V434</f>
        <v>0</v>
      </c>
    </row>
    <row r="434" customFormat="false" ht="31.5" hidden="false" customHeight="false" outlineLevel="4" collapsed="false">
      <c r="A434" s="13" t="s">
        <v>289</v>
      </c>
      <c r="B434" s="14"/>
      <c r="C434" s="14" t="s">
        <v>194</v>
      </c>
      <c r="D434" s="14" t="s">
        <v>14</v>
      </c>
      <c r="E434" s="18" t="s">
        <v>419</v>
      </c>
      <c r="F434" s="14" t="n">
        <v>612</v>
      </c>
      <c r="G434" s="14"/>
      <c r="H434" s="14"/>
      <c r="I434" s="14"/>
      <c r="J434" s="14"/>
      <c r="K434" s="14"/>
      <c r="L434" s="14"/>
      <c r="M434" s="14"/>
      <c r="N434" s="15" t="n">
        <v>0</v>
      </c>
      <c r="O434" s="16"/>
      <c r="P434" s="16"/>
      <c r="Q434" s="16"/>
      <c r="R434" s="16"/>
      <c r="S434" s="16"/>
      <c r="T434" s="16"/>
      <c r="U434" s="15" t="n">
        <v>0</v>
      </c>
      <c r="V434" s="15" t="n">
        <v>0</v>
      </c>
    </row>
    <row r="435" customFormat="false" ht="31.5" hidden="false" customHeight="false" outlineLevel="4" collapsed="false">
      <c r="A435" s="13" t="s">
        <v>420</v>
      </c>
      <c r="B435" s="14"/>
      <c r="C435" s="14" t="s">
        <v>194</v>
      </c>
      <c r="D435" s="14" t="s">
        <v>14</v>
      </c>
      <c r="E435" s="18" t="s">
        <v>421</v>
      </c>
      <c r="F435" s="14" t="s">
        <v>13</v>
      </c>
      <c r="G435" s="14"/>
      <c r="H435" s="14"/>
      <c r="I435" s="14"/>
      <c r="J435" s="14"/>
      <c r="K435" s="14"/>
      <c r="L435" s="14"/>
      <c r="M435" s="14"/>
      <c r="N435" s="15" t="n">
        <f aca="false">N436</f>
        <v>0</v>
      </c>
      <c r="O435" s="16"/>
      <c r="P435" s="16"/>
      <c r="Q435" s="16"/>
      <c r="R435" s="16"/>
      <c r="S435" s="16"/>
      <c r="T435" s="16"/>
      <c r="U435" s="15" t="n">
        <f aca="false">U436</f>
        <v>0</v>
      </c>
      <c r="V435" s="15" t="n">
        <f aca="false">V436</f>
        <v>0</v>
      </c>
    </row>
    <row r="436" customFormat="false" ht="31.5" hidden="false" customHeight="false" outlineLevel="4" collapsed="false">
      <c r="A436" s="13" t="s">
        <v>289</v>
      </c>
      <c r="B436" s="14"/>
      <c r="C436" s="14" t="s">
        <v>194</v>
      </c>
      <c r="D436" s="14" t="s">
        <v>14</v>
      </c>
      <c r="E436" s="18" t="s">
        <v>421</v>
      </c>
      <c r="F436" s="14" t="n">
        <v>612</v>
      </c>
      <c r="G436" s="14"/>
      <c r="H436" s="14"/>
      <c r="I436" s="14"/>
      <c r="J436" s="14"/>
      <c r="K436" s="14"/>
      <c r="L436" s="14"/>
      <c r="M436" s="14"/>
      <c r="N436" s="15" t="n">
        <v>0</v>
      </c>
      <c r="O436" s="16"/>
      <c r="P436" s="16"/>
      <c r="Q436" s="16"/>
      <c r="R436" s="16"/>
      <c r="S436" s="16"/>
      <c r="T436" s="16"/>
      <c r="U436" s="15" t="n">
        <v>0</v>
      </c>
      <c r="V436" s="15" t="n">
        <v>0</v>
      </c>
    </row>
    <row r="437" customFormat="false" ht="31.5" hidden="false" customHeight="false" outlineLevel="4" collapsed="false">
      <c r="A437" s="13" t="s">
        <v>422</v>
      </c>
      <c r="B437" s="14" t="s">
        <v>13</v>
      </c>
      <c r="C437" s="14" t="s">
        <v>194</v>
      </c>
      <c r="D437" s="14" t="s">
        <v>14</v>
      </c>
      <c r="E437" s="18" t="s">
        <v>423</v>
      </c>
      <c r="F437" s="14" t="s">
        <v>13</v>
      </c>
      <c r="G437" s="14" t="s">
        <v>13</v>
      </c>
      <c r="H437" s="14"/>
      <c r="I437" s="14"/>
      <c r="J437" s="14"/>
      <c r="K437" s="14"/>
      <c r="L437" s="14"/>
      <c r="M437" s="14"/>
      <c r="N437" s="15" t="n">
        <f aca="false">N440+N438</f>
        <v>30000</v>
      </c>
      <c r="O437" s="15" t="e">
        <f aca="false">#REF!+O440</f>
        <v>#REF!</v>
      </c>
      <c r="P437" s="15" t="e">
        <f aca="false">#REF!+P440</f>
        <v>#REF!</v>
      </c>
      <c r="Q437" s="15" t="e">
        <f aca="false">#REF!+Q440</f>
        <v>#REF!</v>
      </c>
      <c r="R437" s="15" t="e">
        <f aca="false">#REF!+R440</f>
        <v>#REF!</v>
      </c>
      <c r="S437" s="15" t="e">
        <f aca="false">#REF!+S440</f>
        <v>#REF!</v>
      </c>
      <c r="T437" s="15" t="e">
        <f aca="false">#REF!+T440</f>
        <v>#REF!</v>
      </c>
      <c r="U437" s="15" t="n">
        <f aca="false">U440+U438+U442</f>
        <v>1793788.87</v>
      </c>
      <c r="V437" s="15" t="n">
        <f aca="false">V440+V438+V442</f>
        <v>1815554.51</v>
      </c>
    </row>
    <row r="438" customFormat="false" ht="31.5" hidden="false" customHeight="false" outlineLevel="4" collapsed="false">
      <c r="A438" s="13" t="s">
        <v>424</v>
      </c>
      <c r="B438" s="14"/>
      <c r="C438" s="14" t="s">
        <v>194</v>
      </c>
      <c r="D438" s="14" t="s">
        <v>14</v>
      </c>
      <c r="E438" s="18" t="s">
        <v>425</v>
      </c>
      <c r="F438" s="14" t="s">
        <v>13</v>
      </c>
      <c r="G438" s="14"/>
      <c r="H438" s="14"/>
      <c r="I438" s="14"/>
      <c r="J438" s="14"/>
      <c r="K438" s="14"/>
      <c r="L438" s="14"/>
      <c r="M438" s="14"/>
      <c r="N438" s="15" t="n">
        <f aca="false">N439</f>
        <v>30000</v>
      </c>
      <c r="O438" s="15"/>
      <c r="P438" s="15"/>
      <c r="Q438" s="15"/>
      <c r="R438" s="15"/>
      <c r="S438" s="15"/>
      <c r="T438" s="15"/>
      <c r="U438" s="15" t="n">
        <f aca="false">U439</f>
        <v>0</v>
      </c>
      <c r="V438" s="15" t="n">
        <f aca="false">V439</f>
        <v>0</v>
      </c>
    </row>
    <row r="439" customFormat="false" ht="15.75" hidden="false" customHeight="false" outlineLevel="4" collapsed="false">
      <c r="A439" s="13" t="s">
        <v>31</v>
      </c>
      <c r="B439" s="14"/>
      <c r="C439" s="14" t="s">
        <v>194</v>
      </c>
      <c r="D439" s="14" t="s">
        <v>14</v>
      </c>
      <c r="E439" s="18" t="s">
        <v>425</v>
      </c>
      <c r="F439" s="14" t="n">
        <v>244</v>
      </c>
      <c r="G439" s="14"/>
      <c r="H439" s="14"/>
      <c r="I439" s="14"/>
      <c r="J439" s="14"/>
      <c r="K439" s="14"/>
      <c r="L439" s="14"/>
      <c r="M439" s="14"/>
      <c r="N439" s="15" t="n">
        <v>30000</v>
      </c>
      <c r="O439" s="15"/>
      <c r="P439" s="15"/>
      <c r="Q439" s="15"/>
      <c r="R439" s="15"/>
      <c r="S439" s="15"/>
      <c r="T439" s="15"/>
      <c r="U439" s="15" t="n">
        <v>0</v>
      </c>
      <c r="V439" s="15" t="n">
        <v>0</v>
      </c>
    </row>
    <row r="440" customFormat="false" ht="63" hidden="false" customHeight="false" outlineLevel="4" collapsed="false">
      <c r="A440" s="13" t="s">
        <v>426</v>
      </c>
      <c r="B440" s="14" t="s">
        <v>13</v>
      </c>
      <c r="C440" s="14" t="s">
        <v>194</v>
      </c>
      <c r="D440" s="14" t="s">
        <v>14</v>
      </c>
      <c r="E440" s="18" t="s">
        <v>427</v>
      </c>
      <c r="F440" s="14" t="s">
        <v>13</v>
      </c>
      <c r="G440" s="14" t="s">
        <v>13</v>
      </c>
      <c r="H440" s="14"/>
      <c r="I440" s="14"/>
      <c r="J440" s="14"/>
      <c r="K440" s="14"/>
      <c r="L440" s="14"/>
      <c r="M440" s="14"/>
      <c r="N440" s="15" t="n">
        <f aca="false">N441</f>
        <v>0</v>
      </c>
      <c r="O440" s="15" t="n">
        <f aca="false">O441</f>
        <v>0</v>
      </c>
      <c r="P440" s="15" t="n">
        <f aca="false">P441</f>
        <v>0</v>
      </c>
      <c r="Q440" s="15" t="n">
        <f aca="false">Q441</f>
        <v>0</v>
      </c>
      <c r="R440" s="15" t="n">
        <f aca="false">R441</f>
        <v>0</v>
      </c>
      <c r="S440" s="15" t="n">
        <f aca="false">S441</f>
        <v>0</v>
      </c>
      <c r="T440" s="15" t="n">
        <f aca="false">T441</f>
        <v>0</v>
      </c>
      <c r="U440" s="15" t="n">
        <f aca="false">U441</f>
        <v>1740529.39</v>
      </c>
      <c r="V440" s="15" t="n">
        <f aca="false">V441</f>
        <v>1761637.5</v>
      </c>
    </row>
    <row r="441" customFormat="false" ht="31.5" hidden="false" customHeight="false" outlineLevel="4" collapsed="false">
      <c r="A441" s="13" t="s">
        <v>289</v>
      </c>
      <c r="B441" s="14" t="s">
        <v>13</v>
      </c>
      <c r="C441" s="14" t="s">
        <v>194</v>
      </c>
      <c r="D441" s="14" t="s">
        <v>14</v>
      </c>
      <c r="E441" s="18" t="s">
        <v>427</v>
      </c>
      <c r="F441" s="14" t="n">
        <v>612</v>
      </c>
      <c r="G441" s="14" t="s">
        <v>13</v>
      </c>
      <c r="H441" s="14"/>
      <c r="I441" s="14"/>
      <c r="J441" s="14"/>
      <c r="K441" s="14"/>
      <c r="L441" s="14"/>
      <c r="M441" s="14"/>
      <c r="N441" s="15" t="n">
        <v>0</v>
      </c>
      <c r="O441" s="16"/>
      <c r="P441" s="16"/>
      <c r="Q441" s="16"/>
      <c r="R441" s="16"/>
      <c r="S441" s="16"/>
      <c r="T441" s="16"/>
      <c r="U441" s="15" t="n">
        <v>1740529.39</v>
      </c>
      <c r="V441" s="15" t="n">
        <v>1761637.5</v>
      </c>
    </row>
    <row r="442" customFormat="false" ht="78.75" hidden="false" customHeight="false" outlineLevel="4" collapsed="false">
      <c r="A442" s="13" t="s">
        <v>428</v>
      </c>
      <c r="B442" s="14"/>
      <c r="C442" s="14" t="s">
        <v>194</v>
      </c>
      <c r="D442" s="14" t="s">
        <v>14</v>
      </c>
      <c r="E442" s="18" t="s">
        <v>427</v>
      </c>
      <c r="F442" s="14" t="s">
        <v>13</v>
      </c>
      <c r="G442" s="14" t="s">
        <v>13</v>
      </c>
      <c r="H442" s="14"/>
      <c r="I442" s="14"/>
      <c r="J442" s="14"/>
      <c r="K442" s="14"/>
      <c r="L442" s="14"/>
      <c r="M442" s="14"/>
      <c r="N442" s="15" t="n">
        <f aca="false">N443</f>
        <v>0</v>
      </c>
      <c r="O442" s="15" t="n">
        <f aca="false">O443</f>
        <v>0</v>
      </c>
      <c r="P442" s="15" t="n">
        <f aca="false">P443</f>
        <v>0</v>
      </c>
      <c r="Q442" s="15" t="n">
        <f aca="false">Q443</f>
        <v>0</v>
      </c>
      <c r="R442" s="15" t="n">
        <f aca="false">R443</f>
        <v>0</v>
      </c>
      <c r="S442" s="15" t="n">
        <f aca="false">S443</f>
        <v>0</v>
      </c>
      <c r="T442" s="15" t="n">
        <f aca="false">T443</f>
        <v>0</v>
      </c>
      <c r="U442" s="15" t="n">
        <f aca="false">U443</f>
        <v>53259.48</v>
      </c>
      <c r="V442" s="15" t="n">
        <f aca="false">V443</f>
        <v>53917.01</v>
      </c>
    </row>
    <row r="443" customFormat="false" ht="31.5" hidden="false" customHeight="false" outlineLevel="4" collapsed="false">
      <c r="A443" s="13" t="s">
        <v>289</v>
      </c>
      <c r="B443" s="14"/>
      <c r="C443" s="14" t="s">
        <v>194</v>
      </c>
      <c r="D443" s="14" t="s">
        <v>14</v>
      </c>
      <c r="E443" s="18" t="s">
        <v>427</v>
      </c>
      <c r="F443" s="14" t="n">
        <v>612</v>
      </c>
      <c r="G443" s="14" t="s">
        <v>13</v>
      </c>
      <c r="H443" s="14"/>
      <c r="I443" s="14"/>
      <c r="J443" s="14"/>
      <c r="K443" s="14"/>
      <c r="L443" s="14"/>
      <c r="M443" s="14"/>
      <c r="N443" s="15" t="n">
        <v>0</v>
      </c>
      <c r="O443" s="16"/>
      <c r="P443" s="16"/>
      <c r="Q443" s="16"/>
      <c r="R443" s="16"/>
      <c r="S443" s="16"/>
      <c r="T443" s="16"/>
      <c r="U443" s="15" t="n">
        <v>53259.48</v>
      </c>
      <c r="V443" s="15" t="n">
        <v>53917.01</v>
      </c>
    </row>
    <row r="444" customFormat="false" ht="15.75" hidden="false" customHeight="false" outlineLevel="0" collapsed="false">
      <c r="A444" s="10" t="s">
        <v>429</v>
      </c>
      <c r="B444" s="11" t="s">
        <v>13</v>
      </c>
      <c r="C444" s="11" t="s">
        <v>174</v>
      </c>
      <c r="D444" s="11" t="s">
        <v>15</v>
      </c>
      <c r="E444" s="11" t="s">
        <v>16</v>
      </c>
      <c r="F444" s="11" t="s">
        <v>13</v>
      </c>
      <c r="G444" s="11" t="s">
        <v>13</v>
      </c>
      <c r="H444" s="11"/>
      <c r="I444" s="11"/>
      <c r="J444" s="11"/>
      <c r="K444" s="11"/>
      <c r="L444" s="11"/>
      <c r="M444" s="11"/>
      <c r="N444" s="12" t="n">
        <f aca="false">N445+N449+N467+N482</f>
        <v>47550563.3</v>
      </c>
      <c r="O444" s="12" t="e">
        <f aca="false">O445+O449+O467+O482</f>
        <v>#REF!</v>
      </c>
      <c r="P444" s="12" t="e">
        <f aca="false">P445+P449+P467+P482</f>
        <v>#REF!</v>
      </c>
      <c r="Q444" s="12" t="e">
        <f aca="false">Q445+Q449+Q467+Q482</f>
        <v>#REF!</v>
      </c>
      <c r="R444" s="12" t="e">
        <f aca="false">R445+R449+R467+R482</f>
        <v>#REF!</v>
      </c>
      <c r="S444" s="12" t="e">
        <f aca="false">S445+S449+S467+S482</f>
        <v>#REF!</v>
      </c>
      <c r="T444" s="12" t="e">
        <f aca="false">T445+T449+T467+T482</f>
        <v>#REF!</v>
      </c>
      <c r="U444" s="12" t="n">
        <f aca="false">U445+U449+U467+U482</f>
        <v>35933869.34</v>
      </c>
      <c r="V444" s="12" t="n">
        <f aca="false">V445+V449+V467+V482</f>
        <v>31023259.76</v>
      </c>
    </row>
    <row r="445" customFormat="false" ht="15.75" hidden="false" customHeight="false" outlineLevel="1" collapsed="false">
      <c r="A445" s="13" t="s">
        <v>430</v>
      </c>
      <c r="B445" s="14" t="s">
        <v>13</v>
      </c>
      <c r="C445" s="14" t="s">
        <v>174</v>
      </c>
      <c r="D445" s="14" t="s">
        <v>14</v>
      </c>
      <c r="E445" s="14" t="s">
        <v>16</v>
      </c>
      <c r="F445" s="14" t="s">
        <v>13</v>
      </c>
      <c r="G445" s="14" t="s">
        <v>13</v>
      </c>
      <c r="H445" s="14"/>
      <c r="I445" s="14"/>
      <c r="J445" s="14"/>
      <c r="K445" s="14"/>
      <c r="L445" s="14"/>
      <c r="M445" s="14"/>
      <c r="N445" s="15" t="n">
        <f aca="false">N446</f>
        <v>1395346</v>
      </c>
      <c r="O445" s="15" t="n">
        <f aca="false">O446</f>
        <v>0</v>
      </c>
      <c r="P445" s="15" t="n">
        <f aca="false">P446</f>
        <v>0</v>
      </c>
      <c r="Q445" s="15" t="n">
        <f aca="false">Q446</f>
        <v>0</v>
      </c>
      <c r="R445" s="15" t="n">
        <f aca="false">R446</f>
        <v>0</v>
      </c>
      <c r="S445" s="15" t="n">
        <f aca="false">S446</f>
        <v>0</v>
      </c>
      <c r="T445" s="15" t="n">
        <f aca="false">T446</f>
        <v>0</v>
      </c>
      <c r="U445" s="15" t="n">
        <f aca="false">U446</f>
        <v>1144180</v>
      </c>
      <c r="V445" s="15" t="n">
        <f aca="false">V446</f>
        <v>1144180</v>
      </c>
    </row>
    <row r="446" customFormat="false" ht="78.75" hidden="false" customHeight="false" outlineLevel="2" collapsed="false">
      <c r="A446" s="13" t="s">
        <v>431</v>
      </c>
      <c r="B446" s="14" t="s">
        <v>13</v>
      </c>
      <c r="C446" s="14" t="s">
        <v>174</v>
      </c>
      <c r="D446" s="14" t="s">
        <v>14</v>
      </c>
      <c r="E446" s="18" t="s">
        <v>432</v>
      </c>
      <c r="F446" s="14" t="s">
        <v>13</v>
      </c>
      <c r="G446" s="14" t="s">
        <v>13</v>
      </c>
      <c r="H446" s="14"/>
      <c r="I446" s="14"/>
      <c r="J446" s="14"/>
      <c r="K446" s="14"/>
      <c r="L446" s="14"/>
      <c r="M446" s="14"/>
      <c r="N446" s="15" t="n">
        <f aca="false">N447</f>
        <v>1395346</v>
      </c>
      <c r="O446" s="15" t="n">
        <f aca="false">O447</f>
        <v>0</v>
      </c>
      <c r="P446" s="15" t="n">
        <f aca="false">P447</f>
        <v>0</v>
      </c>
      <c r="Q446" s="15" t="n">
        <f aca="false">Q447</f>
        <v>0</v>
      </c>
      <c r="R446" s="15" t="n">
        <f aca="false">R447</f>
        <v>0</v>
      </c>
      <c r="S446" s="15" t="n">
        <f aca="false">S447</f>
        <v>0</v>
      </c>
      <c r="T446" s="15" t="n">
        <f aca="false">T447</f>
        <v>0</v>
      </c>
      <c r="U446" s="15" t="n">
        <f aca="false">U447</f>
        <v>1144180</v>
      </c>
      <c r="V446" s="15" t="n">
        <f aca="false">V447</f>
        <v>1144180</v>
      </c>
    </row>
    <row r="447" customFormat="false" ht="47.25" hidden="false" customHeight="true" outlineLevel="3" collapsed="false">
      <c r="A447" s="13" t="s">
        <v>433</v>
      </c>
      <c r="B447" s="14" t="s">
        <v>13</v>
      </c>
      <c r="C447" s="14" t="s">
        <v>174</v>
      </c>
      <c r="D447" s="14" t="s">
        <v>14</v>
      </c>
      <c r="E447" s="18" t="s">
        <v>434</v>
      </c>
      <c r="F447" s="14" t="s">
        <v>13</v>
      </c>
      <c r="G447" s="14" t="s">
        <v>13</v>
      </c>
      <c r="H447" s="14"/>
      <c r="I447" s="14"/>
      <c r="J447" s="14"/>
      <c r="K447" s="14"/>
      <c r="L447" s="14"/>
      <c r="M447" s="14"/>
      <c r="N447" s="15" t="n">
        <f aca="false">N448</f>
        <v>1395346</v>
      </c>
      <c r="O447" s="15" t="n">
        <f aca="false">O448</f>
        <v>0</v>
      </c>
      <c r="P447" s="15" t="n">
        <f aca="false">P448</f>
        <v>0</v>
      </c>
      <c r="Q447" s="15" t="n">
        <f aca="false">Q448</f>
        <v>0</v>
      </c>
      <c r="R447" s="15" t="n">
        <f aca="false">R448</f>
        <v>0</v>
      </c>
      <c r="S447" s="15" t="n">
        <f aca="false">S448</f>
        <v>0</v>
      </c>
      <c r="T447" s="15" t="n">
        <f aca="false">T448</f>
        <v>0</v>
      </c>
      <c r="U447" s="15" t="n">
        <f aca="false">U448</f>
        <v>1144180</v>
      </c>
      <c r="V447" s="15" t="n">
        <f aca="false">V448</f>
        <v>1144180</v>
      </c>
    </row>
    <row r="448" customFormat="false" ht="31.5" hidden="false" customHeight="false" outlineLevel="4" collapsed="false">
      <c r="A448" s="13" t="s">
        <v>435</v>
      </c>
      <c r="B448" s="14" t="s">
        <v>13</v>
      </c>
      <c r="C448" s="14" t="s">
        <v>174</v>
      </c>
      <c r="D448" s="14" t="s">
        <v>14</v>
      </c>
      <c r="E448" s="18" t="s">
        <v>434</v>
      </c>
      <c r="F448" s="14" t="s">
        <v>436</v>
      </c>
      <c r="G448" s="14" t="s">
        <v>13</v>
      </c>
      <c r="H448" s="14"/>
      <c r="I448" s="14"/>
      <c r="J448" s="14"/>
      <c r="K448" s="14"/>
      <c r="L448" s="14"/>
      <c r="M448" s="14"/>
      <c r="N448" s="15" t="n">
        <v>1395346</v>
      </c>
      <c r="O448" s="16"/>
      <c r="P448" s="16"/>
      <c r="Q448" s="16"/>
      <c r="R448" s="16"/>
      <c r="S448" s="16"/>
      <c r="T448" s="16"/>
      <c r="U448" s="15" t="n">
        <v>1144180</v>
      </c>
      <c r="V448" s="15" t="n">
        <v>1144180</v>
      </c>
      <c r="W448" s="17"/>
    </row>
    <row r="449" customFormat="false" ht="15.75" hidden="false" customHeight="false" outlineLevel="1" collapsed="false">
      <c r="A449" s="13" t="s">
        <v>437</v>
      </c>
      <c r="B449" s="14" t="s">
        <v>13</v>
      </c>
      <c r="C449" s="14" t="s">
        <v>174</v>
      </c>
      <c r="D449" s="14" t="s">
        <v>27</v>
      </c>
      <c r="E449" s="18" t="s">
        <v>16</v>
      </c>
      <c r="F449" s="14" t="s">
        <v>13</v>
      </c>
      <c r="G449" s="14" t="s">
        <v>13</v>
      </c>
      <c r="H449" s="14"/>
      <c r="I449" s="14"/>
      <c r="J449" s="14"/>
      <c r="K449" s="14"/>
      <c r="L449" s="14"/>
      <c r="M449" s="14"/>
      <c r="N449" s="15" t="n">
        <f aca="false">N450+N453+N456+N459+N464</f>
        <v>4341831.83</v>
      </c>
      <c r="O449" s="15" t="e">
        <f aca="false">#REF!+O450+O453+O456+O459+O464</f>
        <v>#REF!</v>
      </c>
      <c r="P449" s="15" t="e">
        <f aca="false">#REF!+P450+P453+P456+P459+P464</f>
        <v>#REF!</v>
      </c>
      <c r="Q449" s="15" t="e">
        <f aca="false">#REF!+Q450+Q453+Q456+Q459+Q464</f>
        <v>#REF!</v>
      </c>
      <c r="R449" s="15" t="e">
        <f aca="false">#REF!+R450+R453+R456+R459+R464</f>
        <v>#REF!</v>
      </c>
      <c r="S449" s="15" t="e">
        <f aca="false">#REF!+S450+S453+S456+S459+S464</f>
        <v>#REF!</v>
      </c>
      <c r="T449" s="15" t="e">
        <f aca="false">#REF!+T450+T453+T456+T459+T464</f>
        <v>#REF!</v>
      </c>
      <c r="U449" s="15" t="n">
        <f aca="false">U450+U453+U456+U459+U464</f>
        <v>3423460.43</v>
      </c>
      <c r="V449" s="15" t="n">
        <f aca="false">V450+V453+V456+V459+V464</f>
        <v>2323954.77</v>
      </c>
    </row>
    <row r="450" customFormat="false" ht="31.5" hidden="false" customHeight="false" outlineLevel="2" collapsed="false">
      <c r="A450" s="13" t="s">
        <v>438</v>
      </c>
      <c r="B450" s="14" t="s">
        <v>13</v>
      </c>
      <c r="C450" s="14" t="s">
        <v>174</v>
      </c>
      <c r="D450" s="14" t="s">
        <v>27</v>
      </c>
      <c r="E450" s="18" t="s">
        <v>439</v>
      </c>
      <c r="F450" s="14" t="s">
        <v>13</v>
      </c>
      <c r="G450" s="14" t="s">
        <v>13</v>
      </c>
      <c r="H450" s="14"/>
      <c r="I450" s="14"/>
      <c r="J450" s="14"/>
      <c r="K450" s="14"/>
      <c r="L450" s="14"/>
      <c r="M450" s="14"/>
      <c r="N450" s="15" t="n">
        <f aca="false">N451</f>
        <v>1020000</v>
      </c>
      <c r="O450" s="15" t="n">
        <f aca="false">O451</f>
        <v>0</v>
      </c>
      <c r="P450" s="15" t="n">
        <f aca="false">P451</f>
        <v>0</v>
      </c>
      <c r="Q450" s="15" t="n">
        <f aca="false">Q451</f>
        <v>0</v>
      </c>
      <c r="R450" s="15" t="n">
        <f aca="false">R451</f>
        <v>0</v>
      </c>
      <c r="S450" s="15" t="n">
        <f aca="false">S451</f>
        <v>0</v>
      </c>
      <c r="T450" s="15" t="n">
        <f aca="false">T451</f>
        <v>0</v>
      </c>
      <c r="U450" s="15" t="n">
        <f aca="false">U451</f>
        <v>1180000</v>
      </c>
      <c r="V450" s="15" t="n">
        <f aca="false">V451</f>
        <v>0</v>
      </c>
    </row>
    <row r="451" customFormat="false" ht="126" hidden="false" customHeight="false" outlineLevel="3" collapsed="false">
      <c r="A451" s="13" t="s">
        <v>440</v>
      </c>
      <c r="B451" s="14" t="s">
        <v>13</v>
      </c>
      <c r="C451" s="14" t="s">
        <v>174</v>
      </c>
      <c r="D451" s="14" t="s">
        <v>27</v>
      </c>
      <c r="E451" s="18" t="s">
        <v>441</v>
      </c>
      <c r="F451" s="14" t="s">
        <v>13</v>
      </c>
      <c r="G451" s="14" t="s">
        <v>13</v>
      </c>
      <c r="H451" s="14"/>
      <c r="I451" s="14"/>
      <c r="J451" s="14"/>
      <c r="K451" s="14"/>
      <c r="L451" s="14"/>
      <c r="M451" s="14"/>
      <c r="N451" s="15" t="n">
        <f aca="false">N452</f>
        <v>1020000</v>
      </c>
      <c r="O451" s="15" t="n">
        <f aca="false">O452</f>
        <v>0</v>
      </c>
      <c r="P451" s="15" t="n">
        <f aca="false">P452</f>
        <v>0</v>
      </c>
      <c r="Q451" s="15" t="n">
        <f aca="false">Q452</f>
        <v>0</v>
      </c>
      <c r="R451" s="15" t="n">
        <f aca="false">R452</f>
        <v>0</v>
      </c>
      <c r="S451" s="15" t="n">
        <f aca="false">S452</f>
        <v>0</v>
      </c>
      <c r="T451" s="15" t="n">
        <f aca="false">T452</f>
        <v>0</v>
      </c>
      <c r="U451" s="15" t="n">
        <f aca="false">U452</f>
        <v>1180000</v>
      </c>
      <c r="V451" s="15" t="n">
        <f aca="false">V452</f>
        <v>0</v>
      </c>
    </row>
    <row r="452" customFormat="false" ht="31.5" hidden="false" customHeight="false" outlineLevel="4" collapsed="false">
      <c r="A452" s="13" t="s">
        <v>289</v>
      </c>
      <c r="B452" s="14" t="s">
        <v>13</v>
      </c>
      <c r="C452" s="14" t="s">
        <v>174</v>
      </c>
      <c r="D452" s="14" t="s">
        <v>27</v>
      </c>
      <c r="E452" s="18" t="s">
        <v>441</v>
      </c>
      <c r="F452" s="14" t="s">
        <v>324</v>
      </c>
      <c r="G452" s="14" t="s">
        <v>13</v>
      </c>
      <c r="H452" s="14"/>
      <c r="I452" s="14"/>
      <c r="J452" s="14"/>
      <c r="K452" s="14"/>
      <c r="L452" s="14"/>
      <c r="M452" s="14"/>
      <c r="N452" s="19" t="n">
        <v>1020000</v>
      </c>
      <c r="O452" s="51"/>
      <c r="P452" s="51"/>
      <c r="Q452" s="51"/>
      <c r="R452" s="51"/>
      <c r="S452" s="51"/>
      <c r="T452" s="51"/>
      <c r="U452" s="19" t="n">
        <v>1180000</v>
      </c>
      <c r="V452" s="19"/>
    </row>
    <row r="453" customFormat="false" ht="31.5" hidden="false" customHeight="false" outlineLevel="4" collapsed="false">
      <c r="A453" s="13" t="s">
        <v>442</v>
      </c>
      <c r="B453" s="14"/>
      <c r="C453" s="14" t="s">
        <v>174</v>
      </c>
      <c r="D453" s="14" t="s">
        <v>27</v>
      </c>
      <c r="E453" s="18" t="s">
        <v>443</v>
      </c>
      <c r="F453" s="14" t="s">
        <v>13</v>
      </c>
      <c r="G453" s="14"/>
      <c r="H453" s="14"/>
      <c r="I453" s="14"/>
      <c r="J453" s="14"/>
      <c r="K453" s="14"/>
      <c r="L453" s="14"/>
      <c r="M453" s="14"/>
      <c r="N453" s="15" t="n">
        <f aca="false">N454</f>
        <v>205363</v>
      </c>
      <c r="O453" s="15" t="n">
        <f aca="false">O454</f>
        <v>0</v>
      </c>
      <c r="P453" s="15" t="n">
        <f aca="false">P454</f>
        <v>0</v>
      </c>
      <c r="Q453" s="15" t="n">
        <f aca="false">Q454</f>
        <v>0</v>
      </c>
      <c r="R453" s="15" t="n">
        <f aca="false">R454</f>
        <v>0</v>
      </c>
      <c r="S453" s="15" t="n">
        <f aca="false">S454</f>
        <v>0</v>
      </c>
      <c r="T453" s="15" t="n">
        <f aca="false">T454</f>
        <v>0</v>
      </c>
      <c r="U453" s="15" t="n">
        <f aca="false">U454</f>
        <v>168398</v>
      </c>
      <c r="V453" s="15" t="n">
        <f aca="false">V454</f>
        <v>168398</v>
      </c>
    </row>
    <row r="454" customFormat="false" ht="52.5" hidden="false" customHeight="true" outlineLevel="4" collapsed="false">
      <c r="A454" s="13" t="s">
        <v>444</v>
      </c>
      <c r="B454" s="14"/>
      <c r="C454" s="14" t="s">
        <v>174</v>
      </c>
      <c r="D454" s="14" t="s">
        <v>27</v>
      </c>
      <c r="E454" s="18" t="s">
        <v>445</v>
      </c>
      <c r="F454" s="14" t="s">
        <v>13</v>
      </c>
      <c r="G454" s="14"/>
      <c r="H454" s="14"/>
      <c r="I454" s="14"/>
      <c r="J454" s="14"/>
      <c r="K454" s="14"/>
      <c r="L454" s="14"/>
      <c r="M454" s="14"/>
      <c r="N454" s="15" t="n">
        <f aca="false">N455</f>
        <v>205363</v>
      </c>
      <c r="O454" s="15" t="n">
        <f aca="false">O455</f>
        <v>0</v>
      </c>
      <c r="P454" s="15" t="n">
        <f aca="false">P455</f>
        <v>0</v>
      </c>
      <c r="Q454" s="15" t="n">
        <f aca="false">Q455</f>
        <v>0</v>
      </c>
      <c r="R454" s="15" t="n">
        <f aca="false">R455</f>
        <v>0</v>
      </c>
      <c r="S454" s="15" t="n">
        <f aca="false">S455</f>
        <v>0</v>
      </c>
      <c r="T454" s="15" t="n">
        <f aca="false">T455</f>
        <v>0</v>
      </c>
      <c r="U454" s="15" t="n">
        <f aca="false">U455</f>
        <v>168398</v>
      </c>
      <c r="V454" s="15" t="n">
        <f aca="false">V455</f>
        <v>168398</v>
      </c>
    </row>
    <row r="455" customFormat="false" ht="33" hidden="false" customHeight="true" outlineLevel="4" collapsed="false">
      <c r="A455" s="13" t="s">
        <v>289</v>
      </c>
      <c r="B455" s="14"/>
      <c r="C455" s="14" t="s">
        <v>174</v>
      </c>
      <c r="D455" s="14" t="s">
        <v>27</v>
      </c>
      <c r="E455" s="18" t="s">
        <v>445</v>
      </c>
      <c r="F455" s="14" t="n">
        <v>612</v>
      </c>
      <c r="G455" s="14"/>
      <c r="H455" s="14"/>
      <c r="I455" s="14"/>
      <c r="J455" s="14"/>
      <c r="K455" s="14"/>
      <c r="L455" s="14"/>
      <c r="M455" s="14"/>
      <c r="N455" s="15" t="n">
        <v>205363</v>
      </c>
      <c r="O455" s="16"/>
      <c r="P455" s="16"/>
      <c r="Q455" s="16"/>
      <c r="R455" s="16"/>
      <c r="S455" s="16"/>
      <c r="T455" s="16"/>
      <c r="U455" s="15" t="n">
        <v>168398</v>
      </c>
      <c r="V455" s="15" t="n">
        <v>168398</v>
      </c>
    </row>
    <row r="456" customFormat="false" ht="63" hidden="false" customHeight="false" outlineLevel="2" collapsed="false">
      <c r="A456" s="13" t="s">
        <v>446</v>
      </c>
      <c r="B456" s="14" t="s">
        <v>13</v>
      </c>
      <c r="C456" s="14" t="s">
        <v>174</v>
      </c>
      <c r="D456" s="14" t="s">
        <v>27</v>
      </c>
      <c r="E456" s="14" t="n">
        <v>1000100000</v>
      </c>
      <c r="F456" s="14" t="s">
        <v>13</v>
      </c>
      <c r="G456" s="14" t="s">
        <v>13</v>
      </c>
      <c r="H456" s="14"/>
      <c r="I456" s="14"/>
      <c r="J456" s="14"/>
      <c r="K456" s="14"/>
      <c r="L456" s="14"/>
      <c r="M456" s="14"/>
      <c r="N456" s="15" t="n">
        <f aca="false">N457</f>
        <v>2912468.83</v>
      </c>
      <c r="O456" s="15" t="n">
        <f aca="false">O457</f>
        <v>0</v>
      </c>
      <c r="P456" s="15" t="n">
        <f aca="false">P457</f>
        <v>0</v>
      </c>
      <c r="Q456" s="15" t="n">
        <f aca="false">Q457</f>
        <v>0</v>
      </c>
      <c r="R456" s="15" t="n">
        <f aca="false">R457</f>
        <v>0</v>
      </c>
      <c r="S456" s="15" t="n">
        <f aca="false">S457</f>
        <v>0</v>
      </c>
      <c r="T456" s="15" t="n">
        <f aca="false">T457</f>
        <v>0</v>
      </c>
      <c r="U456" s="15" t="n">
        <f aca="false">U457</f>
        <v>1907842.43</v>
      </c>
      <c r="V456" s="15" t="n">
        <f aca="false">V457</f>
        <v>1988336.77</v>
      </c>
    </row>
    <row r="457" customFormat="false" ht="52.5" hidden="false" customHeight="true" outlineLevel="3" collapsed="false">
      <c r="A457" s="13" t="s">
        <v>447</v>
      </c>
      <c r="B457" s="14" t="s">
        <v>13</v>
      </c>
      <c r="C457" s="14" t="s">
        <v>174</v>
      </c>
      <c r="D457" s="14" t="s">
        <v>27</v>
      </c>
      <c r="E457" s="14" t="s">
        <v>448</v>
      </c>
      <c r="F457" s="14" t="s">
        <v>13</v>
      </c>
      <c r="G457" s="14" t="s">
        <v>13</v>
      </c>
      <c r="H457" s="14"/>
      <c r="I457" s="14"/>
      <c r="J457" s="14"/>
      <c r="K457" s="14"/>
      <c r="L457" s="14"/>
      <c r="M457" s="14"/>
      <c r="N457" s="15" t="n">
        <f aca="false">N458</f>
        <v>2912468.83</v>
      </c>
      <c r="O457" s="15" t="n">
        <f aca="false">O458</f>
        <v>0</v>
      </c>
      <c r="P457" s="15" t="n">
        <f aca="false">P458</f>
        <v>0</v>
      </c>
      <c r="Q457" s="15" t="n">
        <f aca="false">Q458</f>
        <v>0</v>
      </c>
      <c r="R457" s="15" t="n">
        <f aca="false">R458</f>
        <v>0</v>
      </c>
      <c r="S457" s="15" t="n">
        <f aca="false">S458</f>
        <v>0</v>
      </c>
      <c r="T457" s="15" t="n">
        <f aca="false">T458</f>
        <v>0</v>
      </c>
      <c r="U457" s="15" t="n">
        <f aca="false">U458</f>
        <v>1907842.43</v>
      </c>
      <c r="V457" s="15" t="n">
        <f aca="false">V458</f>
        <v>1988336.77</v>
      </c>
    </row>
    <row r="458" customFormat="false" ht="31.5" hidden="false" customHeight="false" outlineLevel="4" collapsed="false">
      <c r="A458" s="13" t="s">
        <v>449</v>
      </c>
      <c r="B458" s="14" t="s">
        <v>13</v>
      </c>
      <c r="C458" s="14" t="s">
        <v>174</v>
      </c>
      <c r="D458" s="14" t="s">
        <v>27</v>
      </c>
      <c r="E458" s="14" t="s">
        <v>448</v>
      </c>
      <c r="F458" s="14" t="s">
        <v>450</v>
      </c>
      <c r="G458" s="14" t="s">
        <v>13</v>
      </c>
      <c r="H458" s="14"/>
      <c r="I458" s="14"/>
      <c r="J458" s="14"/>
      <c r="K458" s="14"/>
      <c r="L458" s="14"/>
      <c r="M458" s="14"/>
      <c r="N458" s="22" t="n">
        <v>2912468.83</v>
      </c>
      <c r="O458" s="23"/>
      <c r="P458" s="23"/>
      <c r="Q458" s="23"/>
      <c r="R458" s="23"/>
      <c r="S458" s="23"/>
      <c r="T458" s="23"/>
      <c r="U458" s="22" t="n">
        <v>1907842.43</v>
      </c>
      <c r="V458" s="22" t="n">
        <v>1988336.77</v>
      </c>
      <c r="W458" s="17"/>
    </row>
    <row r="459" customFormat="false" ht="31.5" hidden="false" customHeight="false" outlineLevel="2" collapsed="false">
      <c r="A459" s="13" t="s">
        <v>442</v>
      </c>
      <c r="B459" s="14" t="s">
        <v>13</v>
      </c>
      <c r="C459" s="14" t="s">
        <v>174</v>
      </c>
      <c r="D459" s="14" t="s">
        <v>27</v>
      </c>
      <c r="E459" s="18" t="s">
        <v>451</v>
      </c>
      <c r="F459" s="14" t="s">
        <v>13</v>
      </c>
      <c r="G459" s="14" t="s">
        <v>13</v>
      </c>
      <c r="H459" s="14"/>
      <c r="I459" s="14"/>
      <c r="J459" s="14"/>
      <c r="K459" s="14"/>
      <c r="L459" s="14"/>
      <c r="M459" s="14"/>
      <c r="N459" s="15" t="n">
        <f aca="false">N460+N462</f>
        <v>123000</v>
      </c>
      <c r="O459" s="15" t="n">
        <f aca="false">O460+O462</f>
        <v>0</v>
      </c>
      <c r="P459" s="15" t="n">
        <f aca="false">P460+P462</f>
        <v>0</v>
      </c>
      <c r="Q459" s="15" t="n">
        <f aca="false">Q460+Q462</f>
        <v>0</v>
      </c>
      <c r="R459" s="15" t="n">
        <f aca="false">R460+R462</f>
        <v>0</v>
      </c>
      <c r="S459" s="15" t="n">
        <f aca="false">S460+S462</f>
        <v>0</v>
      </c>
      <c r="T459" s="15" t="n">
        <f aca="false">T460+T462</f>
        <v>0</v>
      </c>
      <c r="U459" s="15" t="n">
        <f aca="false">U460+U462</f>
        <v>100800</v>
      </c>
      <c r="V459" s="15" t="n">
        <f aca="false">V460+V462</f>
        <v>100800</v>
      </c>
    </row>
    <row r="460" customFormat="false" ht="55.5" hidden="false" customHeight="true" outlineLevel="3" collapsed="false">
      <c r="A460" s="13" t="s">
        <v>452</v>
      </c>
      <c r="B460" s="14" t="s">
        <v>13</v>
      </c>
      <c r="C460" s="14" t="s">
        <v>174</v>
      </c>
      <c r="D460" s="14" t="s">
        <v>27</v>
      </c>
      <c r="E460" s="18" t="s">
        <v>453</v>
      </c>
      <c r="F460" s="14" t="s">
        <v>13</v>
      </c>
      <c r="G460" s="14" t="s">
        <v>13</v>
      </c>
      <c r="H460" s="14"/>
      <c r="I460" s="14"/>
      <c r="J460" s="14"/>
      <c r="K460" s="14"/>
      <c r="L460" s="14"/>
      <c r="M460" s="14"/>
      <c r="N460" s="15" t="n">
        <f aca="false">N461</f>
        <v>103000</v>
      </c>
      <c r="O460" s="15" t="n">
        <f aca="false">O461</f>
        <v>0</v>
      </c>
      <c r="P460" s="15" t="n">
        <f aca="false">P461</f>
        <v>0</v>
      </c>
      <c r="Q460" s="15" t="n">
        <f aca="false">Q461</f>
        <v>0</v>
      </c>
      <c r="R460" s="15" t="n">
        <f aca="false">R461</f>
        <v>0</v>
      </c>
      <c r="S460" s="15" t="n">
        <f aca="false">S461</f>
        <v>0</v>
      </c>
      <c r="T460" s="15" t="n">
        <f aca="false">T461</f>
        <v>0</v>
      </c>
      <c r="U460" s="15" t="n">
        <f aca="false">U461</f>
        <v>84400</v>
      </c>
      <c r="V460" s="15" t="n">
        <f aca="false">V461</f>
        <v>84400</v>
      </c>
    </row>
    <row r="461" customFormat="false" ht="47.25" hidden="false" customHeight="false" outlineLevel="4" collapsed="false">
      <c r="A461" s="13" t="s">
        <v>454</v>
      </c>
      <c r="B461" s="14" t="s">
        <v>13</v>
      </c>
      <c r="C461" s="14" t="s">
        <v>174</v>
      </c>
      <c r="D461" s="14" t="s">
        <v>27</v>
      </c>
      <c r="E461" s="18" t="s">
        <v>453</v>
      </c>
      <c r="F461" s="14" t="s">
        <v>455</v>
      </c>
      <c r="G461" s="14" t="s">
        <v>13</v>
      </c>
      <c r="H461" s="14"/>
      <c r="I461" s="14"/>
      <c r="J461" s="14"/>
      <c r="K461" s="14"/>
      <c r="L461" s="14"/>
      <c r="M461" s="14"/>
      <c r="N461" s="15" t="n">
        <v>103000</v>
      </c>
      <c r="O461" s="16"/>
      <c r="P461" s="16"/>
      <c r="Q461" s="16"/>
      <c r="R461" s="16"/>
      <c r="S461" s="16"/>
      <c r="T461" s="16"/>
      <c r="U461" s="15" t="n">
        <v>84400</v>
      </c>
      <c r="V461" s="15" t="n">
        <v>84400</v>
      </c>
      <c r="W461" s="17"/>
    </row>
    <row r="462" customFormat="false" ht="49.5" hidden="false" customHeight="true" outlineLevel="3" collapsed="false">
      <c r="A462" s="13" t="s">
        <v>456</v>
      </c>
      <c r="B462" s="14" t="s">
        <v>13</v>
      </c>
      <c r="C462" s="14" t="s">
        <v>174</v>
      </c>
      <c r="D462" s="14" t="s">
        <v>27</v>
      </c>
      <c r="E462" s="18" t="s">
        <v>457</v>
      </c>
      <c r="F462" s="14" t="s">
        <v>13</v>
      </c>
      <c r="G462" s="14" t="s">
        <v>13</v>
      </c>
      <c r="H462" s="14"/>
      <c r="I462" s="14"/>
      <c r="J462" s="14"/>
      <c r="K462" s="14"/>
      <c r="L462" s="14"/>
      <c r="M462" s="14"/>
      <c r="N462" s="15" t="n">
        <f aca="false">N463</f>
        <v>20000</v>
      </c>
      <c r="O462" s="15" t="n">
        <f aca="false">O463</f>
        <v>0</v>
      </c>
      <c r="P462" s="15" t="n">
        <f aca="false">P463</f>
        <v>0</v>
      </c>
      <c r="Q462" s="15" t="n">
        <f aca="false">Q463</f>
        <v>0</v>
      </c>
      <c r="R462" s="15" t="n">
        <f aca="false">R463</f>
        <v>0</v>
      </c>
      <c r="S462" s="15" t="n">
        <f aca="false">S463</f>
        <v>0</v>
      </c>
      <c r="T462" s="15" t="n">
        <f aca="false">T463</f>
        <v>0</v>
      </c>
      <c r="U462" s="15" t="n">
        <f aca="false">U463</f>
        <v>16400</v>
      </c>
      <c r="V462" s="15" t="n">
        <f aca="false">V463</f>
        <v>16400</v>
      </c>
    </row>
    <row r="463" customFormat="false" ht="47.25" hidden="false" customHeight="false" outlineLevel="4" collapsed="false">
      <c r="A463" s="13" t="s">
        <v>454</v>
      </c>
      <c r="B463" s="14" t="s">
        <v>13</v>
      </c>
      <c r="C463" s="14" t="s">
        <v>174</v>
      </c>
      <c r="D463" s="14" t="s">
        <v>27</v>
      </c>
      <c r="E463" s="18" t="s">
        <v>457</v>
      </c>
      <c r="F463" s="14" t="s">
        <v>455</v>
      </c>
      <c r="G463" s="14" t="s">
        <v>13</v>
      </c>
      <c r="H463" s="14"/>
      <c r="I463" s="14"/>
      <c r="J463" s="14"/>
      <c r="K463" s="14"/>
      <c r="L463" s="14"/>
      <c r="M463" s="14"/>
      <c r="N463" s="15" t="n">
        <v>20000</v>
      </c>
      <c r="O463" s="16"/>
      <c r="P463" s="16"/>
      <c r="Q463" s="16"/>
      <c r="R463" s="16"/>
      <c r="S463" s="16"/>
      <c r="T463" s="16"/>
      <c r="U463" s="15" t="n">
        <v>16400</v>
      </c>
      <c r="V463" s="15" t="n">
        <v>16400</v>
      </c>
      <c r="W463" s="17"/>
    </row>
    <row r="464" customFormat="false" ht="35.25" hidden="false" customHeight="true" outlineLevel="4" collapsed="false">
      <c r="A464" s="13" t="s">
        <v>458</v>
      </c>
      <c r="B464" s="14"/>
      <c r="C464" s="14" t="s">
        <v>174</v>
      </c>
      <c r="D464" s="14" t="s">
        <v>27</v>
      </c>
      <c r="E464" s="18" t="s">
        <v>459</v>
      </c>
      <c r="F464" s="14" t="s">
        <v>13</v>
      </c>
      <c r="G464" s="14"/>
      <c r="H464" s="14"/>
      <c r="I464" s="14"/>
      <c r="J464" s="14"/>
      <c r="K464" s="14"/>
      <c r="L464" s="14"/>
      <c r="M464" s="14"/>
      <c r="N464" s="15" t="n">
        <f aca="false">N465</f>
        <v>81000</v>
      </c>
      <c r="O464" s="15" t="n">
        <f aca="false">O465</f>
        <v>0</v>
      </c>
      <c r="P464" s="15" t="n">
        <f aca="false">P465</f>
        <v>0</v>
      </c>
      <c r="Q464" s="15" t="n">
        <f aca="false">Q465</f>
        <v>0</v>
      </c>
      <c r="R464" s="15" t="n">
        <f aca="false">R465</f>
        <v>0</v>
      </c>
      <c r="S464" s="15" t="n">
        <f aca="false">S465</f>
        <v>0</v>
      </c>
      <c r="T464" s="15" t="n">
        <f aca="false">T465</f>
        <v>0</v>
      </c>
      <c r="U464" s="15" t="n">
        <f aca="false">U465</f>
        <v>66420</v>
      </c>
      <c r="V464" s="15" t="n">
        <f aca="false">V465</f>
        <v>66420</v>
      </c>
    </row>
    <row r="465" customFormat="false" ht="34.5" hidden="false" customHeight="true" outlineLevel="4" collapsed="false">
      <c r="A465" s="13" t="s">
        <v>460</v>
      </c>
      <c r="B465" s="14"/>
      <c r="C465" s="14" t="s">
        <v>174</v>
      </c>
      <c r="D465" s="14" t="s">
        <v>27</v>
      </c>
      <c r="E465" s="33" t="s">
        <v>461</v>
      </c>
      <c r="F465" s="14" t="s">
        <v>13</v>
      </c>
      <c r="G465" s="14"/>
      <c r="H465" s="14"/>
      <c r="I465" s="14"/>
      <c r="J465" s="14"/>
      <c r="K465" s="14"/>
      <c r="L465" s="14"/>
      <c r="M465" s="14"/>
      <c r="N465" s="15" t="n">
        <f aca="false">N466</f>
        <v>81000</v>
      </c>
      <c r="O465" s="15" t="n">
        <f aca="false">O466</f>
        <v>0</v>
      </c>
      <c r="P465" s="15" t="n">
        <f aca="false">P466</f>
        <v>0</v>
      </c>
      <c r="Q465" s="15" t="n">
        <f aca="false">Q466</f>
        <v>0</v>
      </c>
      <c r="R465" s="15" t="n">
        <f aca="false">R466</f>
        <v>0</v>
      </c>
      <c r="S465" s="15" t="n">
        <f aca="false">S466</f>
        <v>0</v>
      </c>
      <c r="T465" s="15" t="n">
        <f aca="false">T466</f>
        <v>0</v>
      </c>
      <c r="U465" s="15" t="n">
        <f aca="false">U466</f>
        <v>66420</v>
      </c>
      <c r="V465" s="15" t="n">
        <f aca="false">V466</f>
        <v>66420</v>
      </c>
    </row>
    <row r="466" customFormat="false" ht="34.5" hidden="false" customHeight="true" outlineLevel="4" collapsed="false">
      <c r="A466" s="13" t="s">
        <v>454</v>
      </c>
      <c r="B466" s="14"/>
      <c r="C466" s="14" t="s">
        <v>174</v>
      </c>
      <c r="D466" s="14" t="s">
        <v>27</v>
      </c>
      <c r="E466" s="33" t="s">
        <v>461</v>
      </c>
      <c r="F466" s="14" t="s">
        <v>455</v>
      </c>
      <c r="G466" s="14"/>
      <c r="H466" s="14"/>
      <c r="I466" s="14"/>
      <c r="J466" s="14"/>
      <c r="K466" s="14"/>
      <c r="L466" s="14"/>
      <c r="M466" s="14"/>
      <c r="N466" s="15" t="n">
        <v>81000</v>
      </c>
      <c r="O466" s="16"/>
      <c r="P466" s="16"/>
      <c r="Q466" s="16"/>
      <c r="R466" s="16"/>
      <c r="S466" s="16"/>
      <c r="T466" s="16"/>
      <c r="U466" s="15" t="n">
        <v>66420</v>
      </c>
      <c r="V466" s="15" t="n">
        <v>66420</v>
      </c>
      <c r="W466" s="17"/>
    </row>
    <row r="467" customFormat="false" ht="15.75" hidden="false" customHeight="false" outlineLevel="1" collapsed="false">
      <c r="A467" s="13" t="s">
        <v>462</v>
      </c>
      <c r="B467" s="14" t="s">
        <v>13</v>
      </c>
      <c r="C467" s="14" t="s">
        <v>174</v>
      </c>
      <c r="D467" s="14" t="s">
        <v>36</v>
      </c>
      <c r="E467" s="18" t="s">
        <v>16</v>
      </c>
      <c r="F467" s="14" t="s">
        <v>13</v>
      </c>
      <c r="G467" s="14" t="s">
        <v>13</v>
      </c>
      <c r="H467" s="14"/>
      <c r="I467" s="14"/>
      <c r="J467" s="14"/>
      <c r="K467" s="14"/>
      <c r="L467" s="14"/>
      <c r="M467" s="14"/>
      <c r="N467" s="15" t="n">
        <f aca="false">N468+N471+N474+N479</f>
        <v>39230502.47</v>
      </c>
      <c r="O467" s="15" t="e">
        <f aca="false">O468+O471+O474+O479</f>
        <v>#REF!</v>
      </c>
      <c r="P467" s="15" t="e">
        <f aca="false">P468+P471+P474+P479</f>
        <v>#REF!</v>
      </c>
      <c r="Q467" s="15" t="e">
        <f aca="false">Q468+Q471+Q474+Q479</f>
        <v>#REF!</v>
      </c>
      <c r="R467" s="15" t="e">
        <f aca="false">R468+R471+R474+R479</f>
        <v>#REF!</v>
      </c>
      <c r="S467" s="15" t="e">
        <f aca="false">S468+S471+S474+S479</f>
        <v>#REF!</v>
      </c>
      <c r="T467" s="15" t="e">
        <f aca="false">T468+T471+T474+T479</f>
        <v>#REF!</v>
      </c>
      <c r="U467" s="15" t="n">
        <f aca="false">U468+U471+U474+U479</f>
        <v>28759092.91</v>
      </c>
      <c r="V467" s="15" t="n">
        <f aca="false">V468+V471+V474+V479</f>
        <v>24850007.99</v>
      </c>
    </row>
    <row r="468" customFormat="false" ht="47.25" hidden="false" customHeight="false" outlineLevel="2" collapsed="false">
      <c r="A468" s="13" t="s">
        <v>282</v>
      </c>
      <c r="B468" s="14" t="s">
        <v>13</v>
      </c>
      <c r="C468" s="14" t="s">
        <v>174</v>
      </c>
      <c r="D468" s="14" t="s">
        <v>36</v>
      </c>
      <c r="E468" s="18" t="s">
        <v>283</v>
      </c>
      <c r="F468" s="14" t="s">
        <v>13</v>
      </c>
      <c r="G468" s="14" t="s">
        <v>13</v>
      </c>
      <c r="H468" s="14"/>
      <c r="I468" s="14"/>
      <c r="J468" s="14"/>
      <c r="K468" s="14"/>
      <c r="L468" s="14"/>
      <c r="M468" s="14"/>
      <c r="N468" s="15" t="n">
        <f aca="false">N469</f>
        <v>2419598</v>
      </c>
      <c r="O468" s="15" t="n">
        <f aca="false">O469</f>
        <v>0</v>
      </c>
      <c r="P468" s="15" t="n">
        <f aca="false">P469</f>
        <v>0</v>
      </c>
      <c r="Q468" s="15" t="n">
        <f aca="false">Q469</f>
        <v>0</v>
      </c>
      <c r="R468" s="15" t="n">
        <f aca="false">R469</f>
        <v>0</v>
      </c>
      <c r="S468" s="15" t="n">
        <f aca="false">S469</f>
        <v>0</v>
      </c>
      <c r="T468" s="15" t="n">
        <f aca="false">T469</f>
        <v>0</v>
      </c>
      <c r="U468" s="15" t="n">
        <f aca="false">U469</f>
        <v>2515771</v>
      </c>
      <c r="V468" s="15" t="n">
        <f aca="false">V469</f>
        <v>2616524</v>
      </c>
    </row>
    <row r="469" customFormat="false" ht="126" hidden="false" customHeight="false" outlineLevel="3" collapsed="false">
      <c r="A469" s="13" t="s">
        <v>463</v>
      </c>
      <c r="B469" s="14" t="s">
        <v>13</v>
      </c>
      <c r="C469" s="14" t="s">
        <v>174</v>
      </c>
      <c r="D469" s="14" t="s">
        <v>36</v>
      </c>
      <c r="E469" s="18" t="s">
        <v>464</v>
      </c>
      <c r="F469" s="14" t="s">
        <v>13</v>
      </c>
      <c r="G469" s="14" t="s">
        <v>13</v>
      </c>
      <c r="H469" s="14"/>
      <c r="I469" s="14"/>
      <c r="J469" s="14"/>
      <c r="K469" s="14"/>
      <c r="L469" s="14"/>
      <c r="M469" s="14"/>
      <c r="N469" s="15" t="n">
        <f aca="false">N470</f>
        <v>2419598</v>
      </c>
      <c r="O469" s="15" t="n">
        <f aca="false">O470</f>
        <v>0</v>
      </c>
      <c r="P469" s="15" t="n">
        <f aca="false">P470</f>
        <v>0</v>
      </c>
      <c r="Q469" s="15" t="n">
        <f aca="false">Q470</f>
        <v>0</v>
      </c>
      <c r="R469" s="15" t="n">
        <f aca="false">R470</f>
        <v>0</v>
      </c>
      <c r="S469" s="15" t="n">
        <f aca="false">S470</f>
        <v>0</v>
      </c>
      <c r="T469" s="15" t="n">
        <f aca="false">T470</f>
        <v>0</v>
      </c>
      <c r="U469" s="15" t="n">
        <f aca="false">U470</f>
        <v>2515771</v>
      </c>
      <c r="V469" s="15" t="n">
        <f aca="false">V470</f>
        <v>2616524</v>
      </c>
    </row>
    <row r="470" customFormat="false" ht="47.25" hidden="false" customHeight="false" outlineLevel="4" collapsed="false">
      <c r="A470" s="13" t="s">
        <v>454</v>
      </c>
      <c r="B470" s="14" t="s">
        <v>13</v>
      </c>
      <c r="C470" s="14" t="s">
        <v>174</v>
      </c>
      <c r="D470" s="14" t="s">
        <v>36</v>
      </c>
      <c r="E470" s="18" t="s">
        <v>464</v>
      </c>
      <c r="F470" s="14" t="s">
        <v>455</v>
      </c>
      <c r="G470" s="14" t="s">
        <v>13</v>
      </c>
      <c r="H470" s="14"/>
      <c r="I470" s="14"/>
      <c r="J470" s="14"/>
      <c r="K470" s="14"/>
      <c r="L470" s="14"/>
      <c r="M470" s="14"/>
      <c r="N470" s="19" t="n">
        <v>2419598</v>
      </c>
      <c r="O470" s="51"/>
      <c r="P470" s="51"/>
      <c r="Q470" s="51"/>
      <c r="R470" s="51"/>
      <c r="S470" s="51"/>
      <c r="T470" s="51"/>
      <c r="U470" s="19" t="n">
        <v>2515771</v>
      </c>
      <c r="V470" s="19" t="n">
        <v>2616524</v>
      </c>
    </row>
    <row r="471" customFormat="false" ht="31.5" hidden="false" customHeight="false" outlineLevel="2" collapsed="false">
      <c r="A471" s="13" t="s">
        <v>442</v>
      </c>
      <c r="B471" s="14" t="s">
        <v>13</v>
      </c>
      <c r="C471" s="14" t="s">
        <v>174</v>
      </c>
      <c r="D471" s="14" t="s">
        <v>36</v>
      </c>
      <c r="E471" s="18" t="s">
        <v>465</v>
      </c>
      <c r="F471" s="14" t="s">
        <v>13</v>
      </c>
      <c r="G471" s="14" t="s">
        <v>13</v>
      </c>
      <c r="H471" s="14"/>
      <c r="I471" s="14"/>
      <c r="J471" s="14"/>
      <c r="K471" s="14"/>
      <c r="L471" s="14"/>
      <c r="M471" s="14"/>
      <c r="N471" s="15" t="n">
        <f aca="false">N472</f>
        <v>15778894.25</v>
      </c>
      <c r="O471" s="15" t="e">
        <f aca="false">#REF!+O472</f>
        <v>#REF!</v>
      </c>
      <c r="P471" s="15" t="e">
        <f aca="false">#REF!+P472</f>
        <v>#REF!</v>
      </c>
      <c r="Q471" s="15" t="e">
        <f aca="false">#REF!+Q472</f>
        <v>#REF!</v>
      </c>
      <c r="R471" s="15" t="e">
        <f aca="false">#REF!+R472</f>
        <v>#REF!</v>
      </c>
      <c r="S471" s="15" t="e">
        <f aca="false">#REF!+S472</f>
        <v>#REF!</v>
      </c>
      <c r="T471" s="15" t="e">
        <f aca="false">#REF!+T472</f>
        <v>#REF!</v>
      </c>
      <c r="U471" s="15" t="n">
        <f aca="false">U472</f>
        <v>16188239.69</v>
      </c>
      <c r="V471" s="15" t="n">
        <f aca="false">V472</f>
        <v>16875873.77</v>
      </c>
    </row>
    <row r="472" customFormat="false" ht="81.75" hidden="false" customHeight="true" outlineLevel="3" collapsed="false">
      <c r="A472" s="13" t="s">
        <v>466</v>
      </c>
      <c r="B472" s="14" t="s">
        <v>13</v>
      </c>
      <c r="C472" s="14" t="s">
        <v>174</v>
      </c>
      <c r="D472" s="14" t="s">
        <v>36</v>
      </c>
      <c r="E472" s="18" t="s">
        <v>467</v>
      </c>
      <c r="F472" s="14" t="s">
        <v>13</v>
      </c>
      <c r="G472" s="14" t="s">
        <v>13</v>
      </c>
      <c r="H472" s="14"/>
      <c r="I472" s="14"/>
      <c r="J472" s="14"/>
      <c r="K472" s="14"/>
      <c r="L472" s="14"/>
      <c r="M472" s="14"/>
      <c r="N472" s="15" t="n">
        <f aca="false">N473</f>
        <v>15778894.25</v>
      </c>
      <c r="O472" s="15" t="n">
        <f aca="false">O473</f>
        <v>0</v>
      </c>
      <c r="P472" s="15" t="n">
        <f aca="false">P473</f>
        <v>0</v>
      </c>
      <c r="Q472" s="15" t="n">
        <f aca="false">Q473</f>
        <v>0</v>
      </c>
      <c r="R472" s="15" t="n">
        <f aca="false">R473</f>
        <v>0</v>
      </c>
      <c r="S472" s="15" t="n">
        <f aca="false">S473</f>
        <v>0</v>
      </c>
      <c r="T472" s="15" t="n">
        <f aca="false">T473</f>
        <v>0</v>
      </c>
      <c r="U472" s="15" t="n">
        <f aca="false">U473</f>
        <v>16188239.69</v>
      </c>
      <c r="V472" s="15" t="n">
        <f aca="false">V473</f>
        <v>16875873.77</v>
      </c>
    </row>
    <row r="473" customFormat="false" ht="47.25" hidden="false" customHeight="false" outlineLevel="4" collapsed="false">
      <c r="A473" s="13" t="s">
        <v>454</v>
      </c>
      <c r="B473" s="14" t="s">
        <v>13</v>
      </c>
      <c r="C473" s="14" t="s">
        <v>174</v>
      </c>
      <c r="D473" s="14" t="s">
        <v>36</v>
      </c>
      <c r="E473" s="18" t="s">
        <v>467</v>
      </c>
      <c r="F473" s="14" t="s">
        <v>455</v>
      </c>
      <c r="G473" s="14" t="s">
        <v>13</v>
      </c>
      <c r="H473" s="14"/>
      <c r="I473" s="14"/>
      <c r="J473" s="14"/>
      <c r="K473" s="14"/>
      <c r="L473" s="14"/>
      <c r="M473" s="14"/>
      <c r="N473" s="22" t="n">
        <v>15778894.25</v>
      </c>
      <c r="O473" s="23"/>
      <c r="P473" s="23"/>
      <c r="Q473" s="23"/>
      <c r="R473" s="23"/>
      <c r="S473" s="23"/>
      <c r="T473" s="23"/>
      <c r="U473" s="22" t="n">
        <v>16188239.69</v>
      </c>
      <c r="V473" s="22" t="n">
        <v>16875873.77</v>
      </c>
    </row>
    <row r="474" customFormat="false" ht="94.5" hidden="false" customHeight="false" outlineLevel="2" collapsed="false">
      <c r="A474" s="13" t="s">
        <v>468</v>
      </c>
      <c r="B474" s="14" t="s">
        <v>13</v>
      </c>
      <c r="C474" s="14" t="s">
        <v>174</v>
      </c>
      <c r="D474" s="14" t="s">
        <v>36</v>
      </c>
      <c r="E474" s="18" t="s">
        <v>469</v>
      </c>
      <c r="F474" s="14" t="s">
        <v>13</v>
      </c>
      <c r="G474" s="14" t="s">
        <v>13</v>
      </c>
      <c r="H474" s="14"/>
      <c r="I474" s="14"/>
      <c r="J474" s="14"/>
      <c r="K474" s="14"/>
      <c r="L474" s="14"/>
      <c r="M474" s="14"/>
      <c r="N474" s="15" t="n">
        <f aca="false">N475+N477</f>
        <v>20832010.22</v>
      </c>
      <c r="O474" s="15" t="e">
        <f aca="false">#REF!</f>
        <v>#REF!</v>
      </c>
      <c r="P474" s="15" t="e">
        <f aca="false">#REF!</f>
        <v>#REF!</v>
      </c>
      <c r="Q474" s="15" t="e">
        <f aca="false">#REF!</f>
        <v>#REF!</v>
      </c>
      <c r="R474" s="15" t="e">
        <f aca="false">#REF!</f>
        <v>#REF!</v>
      </c>
      <c r="S474" s="15" t="e">
        <f aca="false">#REF!</f>
        <v>#REF!</v>
      </c>
      <c r="T474" s="15" t="e">
        <f aca="false">#REF!</f>
        <v>#REF!</v>
      </c>
      <c r="U474" s="15" t="n">
        <f aca="false">U475+U477</f>
        <v>9855082.22</v>
      </c>
      <c r="V474" s="15" t="n">
        <f aca="false">V475+V477</f>
        <v>5157610.22</v>
      </c>
    </row>
    <row r="475" customFormat="false" ht="93.75" hidden="false" customHeight="true" outlineLevel="4" collapsed="false">
      <c r="A475" s="13" t="s">
        <v>470</v>
      </c>
      <c r="B475" s="14"/>
      <c r="C475" s="14" t="s">
        <v>174</v>
      </c>
      <c r="D475" s="14" t="s">
        <v>36</v>
      </c>
      <c r="E475" s="18" t="s">
        <v>471</v>
      </c>
      <c r="F475" s="14" t="s">
        <v>13</v>
      </c>
      <c r="G475" s="14"/>
      <c r="H475" s="14"/>
      <c r="I475" s="14"/>
      <c r="J475" s="14"/>
      <c r="K475" s="14"/>
      <c r="L475" s="14"/>
      <c r="M475" s="14"/>
      <c r="N475" s="15" t="n">
        <f aca="false">N476</f>
        <v>20832010.22</v>
      </c>
      <c r="O475" s="15" t="n">
        <f aca="false">O476</f>
        <v>0</v>
      </c>
      <c r="P475" s="15" t="n">
        <f aca="false">P476</f>
        <v>0</v>
      </c>
      <c r="Q475" s="15" t="n">
        <f aca="false">Q476</f>
        <v>0</v>
      </c>
      <c r="R475" s="15" t="n">
        <f aca="false">R476</f>
        <v>0</v>
      </c>
      <c r="S475" s="15" t="n">
        <f aca="false">S476</f>
        <v>0</v>
      </c>
      <c r="T475" s="15" t="n">
        <f aca="false">T476</f>
        <v>0</v>
      </c>
      <c r="U475" s="15" t="n">
        <f aca="false">U476</f>
        <v>9855082.22</v>
      </c>
      <c r="V475" s="15" t="n">
        <f aca="false">V476</f>
        <v>5157610.22</v>
      </c>
    </row>
    <row r="476" customFormat="false" ht="76.5" hidden="false" customHeight="true" outlineLevel="4" collapsed="false">
      <c r="A476" s="13" t="s">
        <v>472</v>
      </c>
      <c r="B476" s="14"/>
      <c r="C476" s="14" t="s">
        <v>174</v>
      </c>
      <c r="D476" s="14" t="s">
        <v>36</v>
      </c>
      <c r="E476" s="18" t="s">
        <v>471</v>
      </c>
      <c r="F476" s="14" t="s">
        <v>473</v>
      </c>
      <c r="G476" s="14"/>
      <c r="H476" s="14"/>
      <c r="I476" s="14"/>
      <c r="J476" s="14"/>
      <c r="K476" s="14"/>
      <c r="L476" s="14"/>
      <c r="M476" s="14"/>
      <c r="N476" s="22" t="n">
        <v>20832010.22</v>
      </c>
      <c r="O476" s="23"/>
      <c r="P476" s="23"/>
      <c r="Q476" s="23"/>
      <c r="R476" s="23"/>
      <c r="S476" s="23"/>
      <c r="T476" s="23"/>
      <c r="U476" s="22" t="n">
        <v>9855082.22</v>
      </c>
      <c r="V476" s="22" t="n">
        <v>5157610.22</v>
      </c>
    </row>
    <row r="477" customFormat="false" ht="93.75" hidden="false" customHeight="true" outlineLevel="4" collapsed="false">
      <c r="A477" s="13" t="s">
        <v>474</v>
      </c>
      <c r="B477" s="14" t="s">
        <v>13</v>
      </c>
      <c r="C477" s="14" t="s">
        <v>174</v>
      </c>
      <c r="D477" s="14" t="s">
        <v>36</v>
      </c>
      <c r="E477" s="18" t="s">
        <v>475</v>
      </c>
      <c r="F477" s="14" t="s">
        <v>13</v>
      </c>
      <c r="G477" s="14" t="s">
        <v>13</v>
      </c>
      <c r="H477" s="14"/>
      <c r="I477" s="14"/>
      <c r="J477" s="14"/>
      <c r="K477" s="14"/>
      <c r="L477" s="14"/>
      <c r="M477" s="14"/>
      <c r="N477" s="15" t="n">
        <f aca="false">N478</f>
        <v>0</v>
      </c>
      <c r="O477" s="15" t="n">
        <f aca="false">O478</f>
        <v>0</v>
      </c>
      <c r="P477" s="15" t="n">
        <f aca="false">P478</f>
        <v>0</v>
      </c>
      <c r="Q477" s="15" t="n">
        <f aca="false">Q478</f>
        <v>0</v>
      </c>
      <c r="R477" s="15" t="n">
        <f aca="false">R478</f>
        <v>0</v>
      </c>
      <c r="S477" s="15" t="n">
        <f aca="false">S478</f>
        <v>0</v>
      </c>
      <c r="T477" s="15" t="n">
        <f aca="false">T478</f>
        <v>0</v>
      </c>
      <c r="U477" s="15" t="n">
        <f aca="false">U478</f>
        <v>0</v>
      </c>
      <c r="V477" s="15" t="n">
        <f aca="false">V478</f>
        <v>0</v>
      </c>
    </row>
    <row r="478" customFormat="false" ht="63.75" hidden="false" customHeight="true" outlineLevel="4" collapsed="false">
      <c r="A478" s="13" t="s">
        <v>472</v>
      </c>
      <c r="B478" s="14" t="s">
        <v>13</v>
      </c>
      <c r="C478" s="14" t="s">
        <v>174</v>
      </c>
      <c r="D478" s="14" t="s">
        <v>36</v>
      </c>
      <c r="E478" s="18" t="s">
        <v>475</v>
      </c>
      <c r="F478" s="14" t="s">
        <v>473</v>
      </c>
      <c r="G478" s="14" t="s">
        <v>13</v>
      </c>
      <c r="H478" s="14"/>
      <c r="I478" s="14"/>
      <c r="J478" s="14"/>
      <c r="K478" s="14"/>
      <c r="L478" s="14"/>
      <c r="M478" s="14"/>
      <c r="N478" s="19"/>
      <c r="O478" s="51"/>
      <c r="P478" s="51"/>
      <c r="Q478" s="51"/>
      <c r="R478" s="51"/>
      <c r="S478" s="51"/>
      <c r="T478" s="51"/>
      <c r="U478" s="19"/>
      <c r="V478" s="19"/>
    </row>
    <row r="479" customFormat="false" ht="39.75" hidden="false" customHeight="true" outlineLevel="3" collapsed="false">
      <c r="A479" s="13" t="s">
        <v>368</v>
      </c>
      <c r="B479" s="14" t="s">
        <v>13</v>
      </c>
      <c r="C479" s="14" t="s">
        <v>174</v>
      </c>
      <c r="D479" s="14" t="s">
        <v>36</v>
      </c>
      <c r="E479" s="18" t="s">
        <v>369</v>
      </c>
      <c r="F479" s="14" t="s">
        <v>13</v>
      </c>
      <c r="G479" s="14" t="s">
        <v>13</v>
      </c>
      <c r="H479" s="14"/>
      <c r="I479" s="14"/>
      <c r="J479" s="14"/>
      <c r="K479" s="14"/>
      <c r="L479" s="14"/>
      <c r="M479" s="14"/>
      <c r="N479" s="15" t="n">
        <f aca="false">N480</f>
        <v>200000</v>
      </c>
      <c r="O479" s="15" t="n">
        <f aca="false">O480</f>
        <v>0</v>
      </c>
      <c r="P479" s="15" t="n">
        <f aca="false">P480</f>
        <v>0</v>
      </c>
      <c r="Q479" s="15" t="n">
        <f aca="false">Q480</f>
        <v>0</v>
      </c>
      <c r="R479" s="15" t="n">
        <f aca="false">R480</f>
        <v>0</v>
      </c>
      <c r="S479" s="15" t="n">
        <f aca="false">S480</f>
        <v>0</v>
      </c>
      <c r="T479" s="15" t="n">
        <f aca="false">T480</f>
        <v>0</v>
      </c>
      <c r="U479" s="15" t="n">
        <f aca="false">U480</f>
        <v>200000</v>
      </c>
      <c r="V479" s="15" t="n">
        <f aca="false">V480</f>
        <v>200000</v>
      </c>
    </row>
    <row r="480" customFormat="false" ht="78.75" hidden="false" customHeight="false" outlineLevel="4" collapsed="false">
      <c r="A480" s="13" t="s">
        <v>370</v>
      </c>
      <c r="B480" s="14" t="s">
        <v>13</v>
      </c>
      <c r="C480" s="14" t="s">
        <v>174</v>
      </c>
      <c r="D480" s="14" t="s">
        <v>36</v>
      </c>
      <c r="E480" s="18" t="s">
        <v>371</v>
      </c>
      <c r="F480" s="14" t="s">
        <v>13</v>
      </c>
      <c r="G480" s="14" t="s">
        <v>13</v>
      </c>
      <c r="H480" s="14"/>
      <c r="I480" s="14"/>
      <c r="J480" s="14"/>
      <c r="K480" s="14"/>
      <c r="L480" s="14"/>
      <c r="M480" s="14"/>
      <c r="N480" s="15" t="n">
        <f aca="false">N481</f>
        <v>200000</v>
      </c>
      <c r="O480" s="15" t="n">
        <f aca="false">O481</f>
        <v>0</v>
      </c>
      <c r="P480" s="15" t="n">
        <f aca="false">P481</f>
        <v>0</v>
      </c>
      <c r="Q480" s="15" t="n">
        <f aca="false">Q481</f>
        <v>0</v>
      </c>
      <c r="R480" s="15" t="n">
        <f aca="false">R481</f>
        <v>0</v>
      </c>
      <c r="S480" s="15" t="n">
        <f aca="false">S481</f>
        <v>0</v>
      </c>
      <c r="T480" s="15" t="n">
        <f aca="false">T481</f>
        <v>0</v>
      </c>
      <c r="U480" s="15" t="n">
        <f aca="false">U481</f>
        <v>200000</v>
      </c>
      <c r="V480" s="15" t="n">
        <f aca="false">V481</f>
        <v>200000</v>
      </c>
    </row>
    <row r="481" customFormat="false" ht="47.25" hidden="false" customHeight="false" outlineLevel="4" collapsed="false">
      <c r="A481" s="13" t="s">
        <v>454</v>
      </c>
      <c r="B481" s="14"/>
      <c r="C481" s="14" t="s">
        <v>174</v>
      </c>
      <c r="D481" s="14" t="s">
        <v>36</v>
      </c>
      <c r="E481" s="18" t="s">
        <v>371</v>
      </c>
      <c r="F481" s="14" t="n">
        <v>313</v>
      </c>
      <c r="G481" s="14"/>
      <c r="H481" s="14"/>
      <c r="I481" s="14"/>
      <c r="J481" s="14"/>
      <c r="K481" s="14"/>
      <c r="L481" s="14"/>
      <c r="M481" s="14"/>
      <c r="N481" s="22" t="n">
        <v>200000</v>
      </c>
      <c r="O481" s="23"/>
      <c r="P481" s="23"/>
      <c r="Q481" s="23"/>
      <c r="R481" s="23"/>
      <c r="S481" s="23"/>
      <c r="T481" s="23"/>
      <c r="U481" s="22" t="n">
        <v>200000</v>
      </c>
      <c r="V481" s="22" t="n">
        <v>200000</v>
      </c>
    </row>
    <row r="482" customFormat="false" ht="31.5" hidden="false" customHeight="false" outlineLevel="4" collapsed="false">
      <c r="A482" s="24" t="s">
        <v>476</v>
      </c>
      <c r="B482" s="45"/>
      <c r="C482" s="14" t="s">
        <v>174</v>
      </c>
      <c r="D482" s="18" t="s">
        <v>50</v>
      </c>
      <c r="E482" s="18" t="s">
        <v>16</v>
      </c>
      <c r="F482" s="14" t="s">
        <v>13</v>
      </c>
      <c r="G482" s="14"/>
      <c r="H482" s="14"/>
      <c r="I482" s="14"/>
      <c r="J482" s="14"/>
      <c r="K482" s="14"/>
      <c r="L482" s="14"/>
      <c r="M482" s="14"/>
      <c r="N482" s="22" t="n">
        <f aca="false">N483</f>
        <v>2582883</v>
      </c>
      <c r="O482" s="22" t="e">
        <f aca="false">O483</f>
        <v>#REF!</v>
      </c>
      <c r="P482" s="22" t="e">
        <f aca="false">P483</f>
        <v>#REF!</v>
      </c>
      <c r="Q482" s="22" t="e">
        <f aca="false">Q483</f>
        <v>#REF!</v>
      </c>
      <c r="R482" s="22" t="e">
        <f aca="false">R483</f>
        <v>#REF!</v>
      </c>
      <c r="S482" s="22" t="e">
        <f aca="false">S483</f>
        <v>#REF!</v>
      </c>
      <c r="T482" s="22" t="e">
        <f aca="false">T483</f>
        <v>#REF!</v>
      </c>
      <c r="U482" s="22" t="n">
        <f aca="false">U483</f>
        <v>2607136</v>
      </c>
      <c r="V482" s="22" t="n">
        <f aca="false">V483</f>
        <v>2705117</v>
      </c>
    </row>
    <row r="483" customFormat="false" ht="31.5" hidden="false" customHeight="false" outlineLevel="4" collapsed="false">
      <c r="A483" s="13" t="s">
        <v>477</v>
      </c>
      <c r="B483" s="14" t="s">
        <v>13</v>
      </c>
      <c r="C483" s="14" t="s">
        <v>174</v>
      </c>
      <c r="D483" s="18" t="s">
        <v>50</v>
      </c>
      <c r="E483" s="18" t="s">
        <v>478</v>
      </c>
      <c r="F483" s="14" t="s">
        <v>13</v>
      </c>
      <c r="G483" s="14" t="s">
        <v>13</v>
      </c>
      <c r="H483" s="14"/>
      <c r="I483" s="14"/>
      <c r="J483" s="14"/>
      <c r="K483" s="14"/>
      <c r="L483" s="14"/>
      <c r="M483" s="14"/>
      <c r="N483" s="15" t="n">
        <f aca="false">N484</f>
        <v>2582883</v>
      </c>
      <c r="O483" s="15" t="e">
        <f aca="false">O484</f>
        <v>#REF!</v>
      </c>
      <c r="P483" s="15" t="e">
        <f aca="false">P484</f>
        <v>#REF!</v>
      </c>
      <c r="Q483" s="15" t="e">
        <f aca="false">Q484</f>
        <v>#REF!</v>
      </c>
      <c r="R483" s="15" t="e">
        <f aca="false">R484</f>
        <v>#REF!</v>
      </c>
      <c r="S483" s="15" t="e">
        <f aca="false">S484</f>
        <v>#REF!</v>
      </c>
      <c r="T483" s="15" t="e">
        <f aca="false">T484</f>
        <v>#REF!</v>
      </c>
      <c r="U483" s="15" t="n">
        <f aca="false">U484</f>
        <v>2607136</v>
      </c>
      <c r="V483" s="15" t="n">
        <f aca="false">V484</f>
        <v>2705117</v>
      </c>
    </row>
    <row r="484" customFormat="false" ht="94.5" hidden="false" customHeight="false" outlineLevel="4" collapsed="false">
      <c r="A484" s="13" t="s">
        <v>479</v>
      </c>
      <c r="B484" s="14" t="s">
        <v>13</v>
      </c>
      <c r="C484" s="14" t="s">
        <v>174</v>
      </c>
      <c r="D484" s="18" t="s">
        <v>50</v>
      </c>
      <c r="E484" s="18" t="s">
        <v>480</v>
      </c>
      <c r="F484" s="14" t="s">
        <v>13</v>
      </c>
      <c r="G484" s="14" t="s">
        <v>13</v>
      </c>
      <c r="H484" s="14"/>
      <c r="I484" s="14"/>
      <c r="J484" s="14"/>
      <c r="K484" s="14"/>
      <c r="L484" s="14"/>
      <c r="M484" s="14"/>
      <c r="N484" s="15" t="n">
        <f aca="false">N485+N486+N487+N488</f>
        <v>2582883</v>
      </c>
      <c r="O484" s="15" t="e">
        <f aca="false">O485+#REF!+O486+O487</f>
        <v>#REF!</v>
      </c>
      <c r="P484" s="15" t="e">
        <f aca="false">P485+#REF!+P486+P487</f>
        <v>#REF!</v>
      </c>
      <c r="Q484" s="15" t="e">
        <f aca="false">Q485+#REF!+Q486+Q487</f>
        <v>#REF!</v>
      </c>
      <c r="R484" s="15" t="e">
        <f aca="false">R485+#REF!+R486+R487</f>
        <v>#REF!</v>
      </c>
      <c r="S484" s="15" t="e">
        <f aca="false">S485+#REF!+S486+S487</f>
        <v>#REF!</v>
      </c>
      <c r="T484" s="15" t="e">
        <f aca="false">T485+#REF!+T486+T487</f>
        <v>#REF!</v>
      </c>
      <c r="U484" s="15" t="n">
        <f aca="false">U485+U486+U487+U488</f>
        <v>2607136</v>
      </c>
      <c r="V484" s="15" t="n">
        <f aca="false">V485+V486+V487+V488</f>
        <v>2705117</v>
      </c>
    </row>
    <row r="485" customFormat="false" ht="31.5" hidden="false" customHeight="false" outlineLevel="4" collapsed="false">
      <c r="A485" s="13" t="s">
        <v>22</v>
      </c>
      <c r="B485" s="14" t="s">
        <v>13</v>
      </c>
      <c r="C485" s="14" t="s">
        <v>174</v>
      </c>
      <c r="D485" s="18" t="s">
        <v>50</v>
      </c>
      <c r="E485" s="18" t="s">
        <v>480</v>
      </c>
      <c r="F485" s="14" t="s">
        <v>23</v>
      </c>
      <c r="G485" s="14" t="s">
        <v>13</v>
      </c>
      <c r="H485" s="14"/>
      <c r="I485" s="14"/>
      <c r="J485" s="14"/>
      <c r="K485" s="14"/>
      <c r="L485" s="14"/>
      <c r="M485" s="14"/>
      <c r="N485" s="22" t="n">
        <v>1671362</v>
      </c>
      <c r="O485" s="23"/>
      <c r="P485" s="23"/>
      <c r="Q485" s="23"/>
      <c r="R485" s="23"/>
      <c r="S485" s="23"/>
      <c r="T485" s="23"/>
      <c r="U485" s="22" t="n">
        <v>1738217</v>
      </c>
      <c r="V485" s="22" t="n">
        <v>1807746</v>
      </c>
    </row>
    <row r="486" customFormat="false" ht="78.75" hidden="false" customHeight="false" outlineLevel="4" collapsed="false">
      <c r="A486" s="13" t="s">
        <v>24</v>
      </c>
      <c r="B486" s="14" t="s">
        <v>13</v>
      </c>
      <c r="C486" s="14" t="s">
        <v>174</v>
      </c>
      <c r="D486" s="18" t="s">
        <v>50</v>
      </c>
      <c r="E486" s="18" t="s">
        <v>480</v>
      </c>
      <c r="F486" s="14" t="s">
        <v>25</v>
      </c>
      <c r="G486" s="14" t="s">
        <v>13</v>
      </c>
      <c r="H486" s="14"/>
      <c r="I486" s="14"/>
      <c r="J486" s="14"/>
      <c r="K486" s="14"/>
      <c r="L486" s="14"/>
      <c r="M486" s="14"/>
      <c r="N486" s="22" t="n">
        <v>502336</v>
      </c>
      <c r="O486" s="23"/>
      <c r="P486" s="23"/>
      <c r="Q486" s="23"/>
      <c r="R486" s="23"/>
      <c r="S486" s="23"/>
      <c r="T486" s="23"/>
      <c r="U486" s="22" t="n">
        <v>522526</v>
      </c>
      <c r="V486" s="22" t="n">
        <v>543523</v>
      </c>
    </row>
    <row r="487" customFormat="false" ht="15.75" hidden="false" customHeight="false" outlineLevel="4" collapsed="false">
      <c r="A487" s="13" t="s">
        <v>31</v>
      </c>
      <c r="B487" s="14" t="s">
        <v>13</v>
      </c>
      <c r="C487" s="14" t="s">
        <v>174</v>
      </c>
      <c r="D487" s="18" t="s">
        <v>50</v>
      </c>
      <c r="E487" s="18" t="s">
        <v>480</v>
      </c>
      <c r="F487" s="14" t="s">
        <v>32</v>
      </c>
      <c r="G487" s="14" t="s">
        <v>13</v>
      </c>
      <c r="H487" s="14"/>
      <c r="I487" s="14"/>
      <c r="J487" s="14"/>
      <c r="K487" s="14"/>
      <c r="L487" s="14"/>
      <c r="M487" s="14"/>
      <c r="N487" s="22" t="n">
        <v>323935</v>
      </c>
      <c r="O487" s="23"/>
      <c r="P487" s="23"/>
      <c r="Q487" s="23"/>
      <c r="R487" s="23"/>
      <c r="S487" s="23"/>
      <c r="T487" s="23"/>
      <c r="U487" s="22" t="n">
        <v>252618</v>
      </c>
      <c r="V487" s="22" t="n">
        <v>255718</v>
      </c>
    </row>
    <row r="488" customFormat="false" ht="15.75" hidden="false" customHeight="false" outlineLevel="4" collapsed="false">
      <c r="A488" s="13" t="s">
        <v>103</v>
      </c>
      <c r="B488" s="14"/>
      <c r="C488" s="14" t="s">
        <v>174</v>
      </c>
      <c r="D488" s="18" t="s">
        <v>50</v>
      </c>
      <c r="E488" s="18" t="s">
        <v>480</v>
      </c>
      <c r="F488" s="14" t="n">
        <v>247</v>
      </c>
      <c r="G488" s="14"/>
      <c r="H488" s="14"/>
      <c r="I488" s="14"/>
      <c r="J488" s="14"/>
      <c r="K488" s="14"/>
      <c r="L488" s="14"/>
      <c r="M488" s="14"/>
      <c r="N488" s="22" t="n">
        <v>85250</v>
      </c>
      <c r="O488" s="22" t="n">
        <v>93450</v>
      </c>
      <c r="P488" s="23"/>
      <c r="Q488" s="23"/>
      <c r="R488" s="23"/>
      <c r="S488" s="23"/>
      <c r="T488" s="23"/>
      <c r="U488" s="22" t="n">
        <v>93775</v>
      </c>
      <c r="V488" s="22" t="n">
        <v>98130</v>
      </c>
    </row>
    <row r="489" customFormat="false" ht="15.75" hidden="false" customHeight="false" outlineLevel="0" collapsed="false">
      <c r="A489" s="10" t="s">
        <v>481</v>
      </c>
      <c r="B489" s="11" t="s">
        <v>13</v>
      </c>
      <c r="C489" s="11" t="s">
        <v>64</v>
      </c>
      <c r="D489" s="11" t="s">
        <v>15</v>
      </c>
      <c r="E489" s="11" t="s">
        <v>16</v>
      </c>
      <c r="F489" s="11" t="s">
        <v>13</v>
      </c>
      <c r="G489" s="11" t="s">
        <v>13</v>
      </c>
      <c r="H489" s="11"/>
      <c r="I489" s="11"/>
      <c r="J489" s="11"/>
      <c r="K489" s="11"/>
      <c r="L489" s="11"/>
      <c r="M489" s="11"/>
      <c r="N489" s="12" t="n">
        <f aca="false">N490+N498</f>
        <v>4895540.88</v>
      </c>
      <c r="O489" s="12" t="e">
        <f aca="false">O490+O498</f>
        <v>#REF!</v>
      </c>
      <c r="P489" s="12" t="e">
        <f aca="false">P490+P498</f>
        <v>#REF!</v>
      </c>
      <c r="Q489" s="12" t="e">
        <f aca="false">Q490+Q498</f>
        <v>#REF!</v>
      </c>
      <c r="R489" s="12" t="e">
        <f aca="false">R490+R498</f>
        <v>#REF!</v>
      </c>
      <c r="S489" s="12" t="e">
        <f aca="false">S490+S498</f>
        <v>#REF!</v>
      </c>
      <c r="T489" s="12" t="e">
        <f aca="false">T490+T498</f>
        <v>#REF!</v>
      </c>
      <c r="U489" s="12" t="n">
        <f aca="false">U490+U498</f>
        <v>1372843</v>
      </c>
      <c r="V489" s="12" t="n">
        <f aca="false">V490+V498</f>
        <v>1372843</v>
      </c>
    </row>
    <row r="490" customFormat="false" ht="15.75" hidden="false" customHeight="false" outlineLevel="1" collapsed="false">
      <c r="A490" s="13" t="s">
        <v>482</v>
      </c>
      <c r="B490" s="14" t="s">
        <v>13</v>
      </c>
      <c r="C490" s="14" t="s">
        <v>64</v>
      </c>
      <c r="D490" s="14" t="s">
        <v>14</v>
      </c>
      <c r="E490" s="14" t="s">
        <v>16</v>
      </c>
      <c r="F490" s="14" t="s">
        <v>13</v>
      </c>
      <c r="G490" s="14" t="s">
        <v>13</v>
      </c>
      <c r="H490" s="14"/>
      <c r="I490" s="14"/>
      <c r="J490" s="14"/>
      <c r="K490" s="14"/>
      <c r="L490" s="14"/>
      <c r="M490" s="14"/>
      <c r="N490" s="15" t="n">
        <f aca="false">N491</f>
        <v>563780</v>
      </c>
      <c r="O490" s="15" t="e">
        <f aca="false">O491</f>
        <v>#REF!</v>
      </c>
      <c r="P490" s="15" t="e">
        <f aca="false">P491</f>
        <v>#REF!</v>
      </c>
      <c r="Q490" s="15" t="e">
        <f aca="false">Q491</f>
        <v>#REF!</v>
      </c>
      <c r="R490" s="15" t="e">
        <f aca="false">R491</f>
        <v>#REF!</v>
      </c>
      <c r="S490" s="15" t="e">
        <f aca="false">S491</f>
        <v>#REF!</v>
      </c>
      <c r="T490" s="15" t="e">
        <f aca="false">T491</f>
        <v>#REF!</v>
      </c>
      <c r="U490" s="15" t="n">
        <f aca="false">U491</f>
        <v>462299</v>
      </c>
      <c r="V490" s="15" t="n">
        <f aca="false">V491</f>
        <v>462299</v>
      </c>
    </row>
    <row r="491" customFormat="false" ht="78.75" hidden="false" customHeight="false" outlineLevel="2" collapsed="false">
      <c r="A491" s="13" t="s">
        <v>483</v>
      </c>
      <c r="B491" s="14" t="s">
        <v>13</v>
      </c>
      <c r="C491" s="14" t="s">
        <v>64</v>
      </c>
      <c r="D491" s="14" t="s">
        <v>14</v>
      </c>
      <c r="E491" s="18" t="s">
        <v>484</v>
      </c>
      <c r="F491" s="14" t="s">
        <v>13</v>
      </c>
      <c r="G491" s="14" t="s">
        <v>13</v>
      </c>
      <c r="H491" s="14"/>
      <c r="I491" s="14"/>
      <c r="J491" s="14"/>
      <c r="K491" s="14"/>
      <c r="L491" s="14"/>
      <c r="M491" s="14"/>
      <c r="N491" s="15" t="n">
        <f aca="false">N492+N494+N496</f>
        <v>563780</v>
      </c>
      <c r="O491" s="15" t="e">
        <f aca="false">O492+O494+O496</f>
        <v>#REF!</v>
      </c>
      <c r="P491" s="15" t="e">
        <f aca="false">P492+P494+P496</f>
        <v>#REF!</v>
      </c>
      <c r="Q491" s="15" t="e">
        <f aca="false">Q492+Q494+Q496</f>
        <v>#REF!</v>
      </c>
      <c r="R491" s="15" t="e">
        <f aca="false">R492+R494+R496</f>
        <v>#REF!</v>
      </c>
      <c r="S491" s="15" t="e">
        <f aca="false">S492+S494+S496</f>
        <v>#REF!</v>
      </c>
      <c r="T491" s="15" t="e">
        <f aca="false">T492+T494+T496</f>
        <v>#REF!</v>
      </c>
      <c r="U491" s="15" t="n">
        <f aca="false">U492+U494+U496</f>
        <v>462299</v>
      </c>
      <c r="V491" s="15" t="n">
        <f aca="false">V492+V494+V496</f>
        <v>462299</v>
      </c>
      <c r="AL491" s="1" t="s">
        <v>485</v>
      </c>
    </row>
    <row r="492" customFormat="false" ht="31.5" hidden="false" customHeight="false" outlineLevel="3" collapsed="false">
      <c r="A492" s="13" t="s">
        <v>486</v>
      </c>
      <c r="B492" s="14" t="s">
        <v>13</v>
      </c>
      <c r="C492" s="14" t="s">
        <v>64</v>
      </c>
      <c r="D492" s="14" t="s">
        <v>14</v>
      </c>
      <c r="E492" s="18" t="s">
        <v>487</v>
      </c>
      <c r="F492" s="14" t="s">
        <v>13</v>
      </c>
      <c r="G492" s="14" t="s">
        <v>13</v>
      </c>
      <c r="H492" s="14"/>
      <c r="I492" s="14"/>
      <c r="J492" s="14"/>
      <c r="K492" s="14"/>
      <c r="L492" s="14"/>
      <c r="M492" s="14"/>
      <c r="N492" s="15" t="n">
        <f aca="false">N493</f>
        <v>373380</v>
      </c>
      <c r="O492" s="15" t="n">
        <f aca="false">O493</f>
        <v>0</v>
      </c>
      <c r="P492" s="15" t="n">
        <f aca="false">P493</f>
        <v>0</v>
      </c>
      <c r="Q492" s="15" t="n">
        <f aca="false">Q493</f>
        <v>0</v>
      </c>
      <c r="R492" s="15" t="n">
        <f aca="false">R493</f>
        <v>0</v>
      </c>
      <c r="S492" s="15" t="n">
        <f aca="false">S493</f>
        <v>0</v>
      </c>
      <c r="T492" s="15" t="n">
        <f aca="false">T493</f>
        <v>0</v>
      </c>
      <c r="U492" s="15" t="n">
        <f aca="false">U493</f>
        <v>306171</v>
      </c>
      <c r="V492" s="15" t="n">
        <f aca="false">V493</f>
        <v>306171</v>
      </c>
    </row>
    <row r="493" customFormat="false" ht="15.75" hidden="false" customHeight="false" outlineLevel="4" collapsed="false">
      <c r="A493" s="13" t="s">
        <v>31</v>
      </c>
      <c r="B493" s="14" t="s">
        <v>13</v>
      </c>
      <c r="C493" s="14" t="s">
        <v>64</v>
      </c>
      <c r="D493" s="14" t="s">
        <v>14</v>
      </c>
      <c r="E493" s="18" t="s">
        <v>487</v>
      </c>
      <c r="F493" s="14" t="s">
        <v>32</v>
      </c>
      <c r="G493" s="14" t="s">
        <v>13</v>
      </c>
      <c r="H493" s="14"/>
      <c r="I493" s="14"/>
      <c r="J493" s="14"/>
      <c r="K493" s="14"/>
      <c r="L493" s="14"/>
      <c r="M493" s="14"/>
      <c r="N493" s="15" t="n">
        <v>373380</v>
      </c>
      <c r="O493" s="16"/>
      <c r="P493" s="16"/>
      <c r="Q493" s="16"/>
      <c r="R493" s="16"/>
      <c r="S493" s="16"/>
      <c r="T493" s="16"/>
      <c r="U493" s="15" t="n">
        <v>306171</v>
      </c>
      <c r="V493" s="15" t="n">
        <v>306171</v>
      </c>
    </row>
    <row r="494" customFormat="false" ht="63" hidden="false" customHeight="false" outlineLevel="3" collapsed="false">
      <c r="A494" s="13" t="s">
        <v>488</v>
      </c>
      <c r="B494" s="14" t="s">
        <v>13</v>
      </c>
      <c r="C494" s="14" t="s">
        <v>64</v>
      </c>
      <c r="D494" s="14" t="s">
        <v>14</v>
      </c>
      <c r="E494" s="18" t="s">
        <v>489</v>
      </c>
      <c r="F494" s="14" t="s">
        <v>13</v>
      </c>
      <c r="G494" s="14" t="s">
        <v>13</v>
      </c>
      <c r="H494" s="14"/>
      <c r="I494" s="14"/>
      <c r="J494" s="14"/>
      <c r="K494" s="14"/>
      <c r="L494" s="14"/>
      <c r="M494" s="14"/>
      <c r="N494" s="15" t="n">
        <f aca="false">N495</f>
        <v>113000</v>
      </c>
      <c r="O494" s="15" t="e">
        <f aca="false">#REF!+O495</f>
        <v>#REF!</v>
      </c>
      <c r="P494" s="15" t="e">
        <f aca="false">#REF!+P495</f>
        <v>#REF!</v>
      </c>
      <c r="Q494" s="15" t="e">
        <f aca="false">#REF!+Q495</f>
        <v>#REF!</v>
      </c>
      <c r="R494" s="15" t="e">
        <f aca="false">#REF!+R495</f>
        <v>#REF!</v>
      </c>
      <c r="S494" s="15" t="e">
        <f aca="false">#REF!+S495</f>
        <v>#REF!</v>
      </c>
      <c r="T494" s="15" t="e">
        <f aca="false">#REF!+T495</f>
        <v>#REF!</v>
      </c>
      <c r="U494" s="15" t="n">
        <f aca="false">U495</f>
        <v>92660</v>
      </c>
      <c r="V494" s="15" t="n">
        <f aca="false">V495</f>
        <v>92660</v>
      </c>
    </row>
    <row r="495" customFormat="false" ht="15.75" hidden="false" customHeight="false" outlineLevel="4" collapsed="false">
      <c r="A495" s="13" t="s">
        <v>31</v>
      </c>
      <c r="B495" s="14" t="s">
        <v>13</v>
      </c>
      <c r="C495" s="14" t="s">
        <v>64</v>
      </c>
      <c r="D495" s="14" t="s">
        <v>14</v>
      </c>
      <c r="E495" s="18" t="s">
        <v>489</v>
      </c>
      <c r="F495" s="14" t="s">
        <v>32</v>
      </c>
      <c r="G495" s="14" t="s">
        <v>13</v>
      </c>
      <c r="H495" s="14"/>
      <c r="I495" s="14"/>
      <c r="J495" s="14"/>
      <c r="K495" s="14"/>
      <c r="L495" s="14"/>
      <c r="M495" s="14"/>
      <c r="N495" s="15" t="n">
        <v>113000</v>
      </c>
      <c r="O495" s="16"/>
      <c r="P495" s="16"/>
      <c r="Q495" s="16"/>
      <c r="R495" s="16"/>
      <c r="S495" s="16"/>
      <c r="T495" s="16"/>
      <c r="U495" s="15" t="n">
        <v>92660</v>
      </c>
      <c r="V495" s="15" t="n">
        <v>92660</v>
      </c>
    </row>
    <row r="496" customFormat="false" ht="38.25" hidden="false" customHeight="true" outlineLevel="4" collapsed="false">
      <c r="A496" s="13" t="s">
        <v>490</v>
      </c>
      <c r="B496" s="14"/>
      <c r="C496" s="14" t="s">
        <v>64</v>
      </c>
      <c r="D496" s="14" t="s">
        <v>14</v>
      </c>
      <c r="E496" s="18" t="s">
        <v>491</v>
      </c>
      <c r="F496" s="14" t="s">
        <v>13</v>
      </c>
      <c r="G496" s="14"/>
      <c r="H496" s="14"/>
      <c r="I496" s="14"/>
      <c r="J496" s="14"/>
      <c r="K496" s="14"/>
      <c r="L496" s="14"/>
      <c r="M496" s="14"/>
      <c r="N496" s="15" t="n">
        <f aca="false">N497</f>
        <v>77400</v>
      </c>
      <c r="O496" s="15" t="n">
        <f aca="false">O497</f>
        <v>0</v>
      </c>
      <c r="P496" s="15" t="n">
        <f aca="false">P497</f>
        <v>0</v>
      </c>
      <c r="Q496" s="15" t="n">
        <f aca="false">Q497</f>
        <v>0</v>
      </c>
      <c r="R496" s="15" t="n">
        <f aca="false">R497</f>
        <v>0</v>
      </c>
      <c r="S496" s="15" t="n">
        <f aca="false">S497</f>
        <v>0</v>
      </c>
      <c r="T496" s="15" t="n">
        <f aca="false">T497</f>
        <v>0</v>
      </c>
      <c r="U496" s="15" t="n">
        <f aca="false">U497</f>
        <v>63468</v>
      </c>
      <c r="V496" s="15" t="n">
        <f aca="false">V497</f>
        <v>63468</v>
      </c>
    </row>
    <row r="497" customFormat="false" ht="15.75" hidden="false" customHeight="false" outlineLevel="4" collapsed="false">
      <c r="A497" s="13" t="s">
        <v>31</v>
      </c>
      <c r="B497" s="14"/>
      <c r="C497" s="14" t="s">
        <v>64</v>
      </c>
      <c r="D497" s="14" t="s">
        <v>14</v>
      </c>
      <c r="E497" s="18" t="s">
        <v>491</v>
      </c>
      <c r="F497" s="14" t="n">
        <v>244</v>
      </c>
      <c r="G497" s="14"/>
      <c r="H497" s="14"/>
      <c r="I497" s="14"/>
      <c r="J497" s="14"/>
      <c r="K497" s="14"/>
      <c r="L497" s="14"/>
      <c r="M497" s="14"/>
      <c r="N497" s="15" t="n">
        <v>77400</v>
      </c>
      <c r="O497" s="16"/>
      <c r="P497" s="16"/>
      <c r="Q497" s="16"/>
      <c r="R497" s="16"/>
      <c r="S497" s="16"/>
      <c r="T497" s="16"/>
      <c r="U497" s="15" t="n">
        <v>63468</v>
      </c>
      <c r="V497" s="15" t="n">
        <v>63468</v>
      </c>
    </row>
    <row r="498" customFormat="false" ht="15.75" hidden="false" customHeight="false" outlineLevel="1" collapsed="false">
      <c r="A498" s="13" t="s">
        <v>492</v>
      </c>
      <c r="B498" s="14" t="s">
        <v>13</v>
      </c>
      <c r="C498" s="14" t="s">
        <v>64</v>
      </c>
      <c r="D498" s="14" t="s">
        <v>18</v>
      </c>
      <c r="E498" s="18" t="s">
        <v>16</v>
      </c>
      <c r="F498" s="14" t="s">
        <v>13</v>
      </c>
      <c r="G498" s="14" t="s">
        <v>13</v>
      </c>
      <c r="H498" s="14"/>
      <c r="I498" s="14"/>
      <c r="J498" s="14"/>
      <c r="K498" s="14"/>
      <c r="L498" s="14"/>
      <c r="M498" s="14"/>
      <c r="N498" s="15" t="n">
        <f aca="false">N499+N517</f>
        <v>4331760.88</v>
      </c>
      <c r="O498" s="15" t="e">
        <f aca="false">O499+O517</f>
        <v>#REF!</v>
      </c>
      <c r="P498" s="15" t="e">
        <f aca="false">P499+P517</f>
        <v>#REF!</v>
      </c>
      <c r="Q498" s="15" t="e">
        <f aca="false">Q499+Q517</f>
        <v>#REF!</v>
      </c>
      <c r="R498" s="15" t="e">
        <f aca="false">R499+R517</f>
        <v>#REF!</v>
      </c>
      <c r="S498" s="15" t="e">
        <f aca="false">S499+S517</f>
        <v>#REF!</v>
      </c>
      <c r="T498" s="15" t="e">
        <f aca="false">T499+T517</f>
        <v>#REF!</v>
      </c>
      <c r="U498" s="15" t="n">
        <f aca="false">U499+U517</f>
        <v>910544</v>
      </c>
      <c r="V498" s="15" t="n">
        <f aca="false">V499+V517</f>
        <v>910544</v>
      </c>
    </row>
    <row r="499" customFormat="false" ht="63" hidden="false" customHeight="false" outlineLevel="2" collapsed="false">
      <c r="A499" s="13" t="s">
        <v>493</v>
      </c>
      <c r="B499" s="14" t="s">
        <v>13</v>
      </c>
      <c r="C499" s="14" t="s">
        <v>64</v>
      </c>
      <c r="D499" s="14" t="s">
        <v>18</v>
      </c>
      <c r="E499" s="18" t="s">
        <v>494</v>
      </c>
      <c r="F499" s="14" t="s">
        <v>13</v>
      </c>
      <c r="G499" s="14" t="s">
        <v>13</v>
      </c>
      <c r="H499" s="14"/>
      <c r="I499" s="14"/>
      <c r="J499" s="14"/>
      <c r="K499" s="14"/>
      <c r="L499" s="14"/>
      <c r="M499" s="14"/>
      <c r="N499" s="15" t="n">
        <f aca="false">N500+N515</f>
        <v>4254360.88</v>
      </c>
      <c r="O499" s="15" t="e">
        <f aca="false">O500+O515</f>
        <v>#REF!</v>
      </c>
      <c r="P499" s="15" t="e">
        <f aca="false">P500+P515</f>
        <v>#REF!</v>
      </c>
      <c r="Q499" s="15" t="e">
        <f aca="false">Q500+Q515</f>
        <v>#REF!</v>
      </c>
      <c r="R499" s="15" t="e">
        <f aca="false">R500+R515</f>
        <v>#REF!</v>
      </c>
      <c r="S499" s="15" t="e">
        <f aca="false">S500+S515</f>
        <v>#REF!</v>
      </c>
      <c r="T499" s="15" t="e">
        <f aca="false">T500+T515</f>
        <v>#REF!</v>
      </c>
      <c r="U499" s="15" t="n">
        <f aca="false">U500+U515</f>
        <v>847076</v>
      </c>
      <c r="V499" s="15" t="n">
        <f aca="false">V500+V515</f>
        <v>847076</v>
      </c>
    </row>
    <row r="500" customFormat="false" ht="31.5" hidden="false" customHeight="false" outlineLevel="2" collapsed="false">
      <c r="A500" s="13" t="s">
        <v>495</v>
      </c>
      <c r="B500" s="14" t="s">
        <v>13</v>
      </c>
      <c r="C500" s="14" t="s">
        <v>64</v>
      </c>
      <c r="D500" s="14" t="s">
        <v>18</v>
      </c>
      <c r="E500" s="18" t="s">
        <v>496</v>
      </c>
      <c r="F500" s="14" t="s">
        <v>13</v>
      </c>
      <c r="G500" s="14" t="s">
        <v>13</v>
      </c>
      <c r="H500" s="14"/>
      <c r="I500" s="14"/>
      <c r="J500" s="14"/>
      <c r="K500" s="14"/>
      <c r="L500" s="14"/>
      <c r="M500" s="14"/>
      <c r="N500" s="15" t="n">
        <f aca="false">N507+N509+N513+N511+N501+N504</f>
        <v>3311340.88</v>
      </c>
      <c r="O500" s="15" t="e">
        <f aca="false">O507+#REF!+O509+#REF!</f>
        <v>#REF!</v>
      </c>
      <c r="P500" s="15" t="e">
        <f aca="false">P507+#REF!+P509+#REF!</f>
        <v>#REF!</v>
      </c>
      <c r="Q500" s="15" t="e">
        <f aca="false">Q507+#REF!+Q509+#REF!</f>
        <v>#REF!</v>
      </c>
      <c r="R500" s="15" t="e">
        <f aca="false">R507+#REF!+R509+#REF!</f>
        <v>#REF!</v>
      </c>
      <c r="S500" s="15" t="e">
        <f aca="false">S507+#REF!+S509+#REF!</f>
        <v>#REF!</v>
      </c>
      <c r="T500" s="15" t="e">
        <f aca="false">T507+#REF!+T509+#REF!</f>
        <v>#REF!</v>
      </c>
      <c r="U500" s="15" t="n">
        <f aca="false">U507+U509+U513+U511</f>
        <v>0</v>
      </c>
      <c r="V500" s="15" t="n">
        <f aca="false">V507+V509+V513+V511</f>
        <v>0</v>
      </c>
    </row>
    <row r="501" customFormat="false" ht="46.5" hidden="false" customHeight="true" outlineLevel="2" collapsed="false">
      <c r="A501" s="24" t="s">
        <v>497</v>
      </c>
      <c r="B501" s="14"/>
      <c r="C501" s="14" t="s">
        <v>64</v>
      </c>
      <c r="D501" s="14" t="s">
        <v>18</v>
      </c>
      <c r="E501" s="18" t="s">
        <v>498</v>
      </c>
      <c r="F501" s="14" t="s">
        <v>13</v>
      </c>
      <c r="G501" s="14"/>
      <c r="H501" s="14"/>
      <c r="I501" s="14"/>
      <c r="J501" s="14"/>
      <c r="K501" s="14"/>
      <c r="L501" s="14"/>
      <c r="M501" s="14"/>
      <c r="N501" s="15" t="n">
        <f aca="false">N502+N503</f>
        <v>302000.65</v>
      </c>
      <c r="O501" s="15"/>
      <c r="P501" s="15"/>
      <c r="Q501" s="15"/>
      <c r="R501" s="15"/>
      <c r="S501" s="15"/>
      <c r="T501" s="15"/>
      <c r="U501" s="15"/>
      <c r="V501" s="15"/>
    </row>
    <row r="502" customFormat="false" ht="15.75" hidden="false" customHeight="false" outlineLevel="2" collapsed="false">
      <c r="A502" s="13" t="s">
        <v>94</v>
      </c>
      <c r="B502" s="14"/>
      <c r="C502" s="14" t="s">
        <v>64</v>
      </c>
      <c r="D502" s="14" t="s">
        <v>18</v>
      </c>
      <c r="E502" s="18" t="s">
        <v>498</v>
      </c>
      <c r="F502" s="14" t="n">
        <v>111</v>
      </c>
      <c r="G502" s="14"/>
      <c r="H502" s="14"/>
      <c r="I502" s="14"/>
      <c r="J502" s="14"/>
      <c r="K502" s="14"/>
      <c r="L502" s="14"/>
      <c r="M502" s="14"/>
      <c r="N502" s="15" t="n">
        <v>231950.65</v>
      </c>
      <c r="O502" s="15"/>
      <c r="P502" s="15"/>
      <c r="Q502" s="15"/>
      <c r="R502" s="15"/>
      <c r="S502" s="15"/>
      <c r="T502" s="15"/>
      <c r="U502" s="15"/>
      <c r="V502" s="15"/>
    </row>
    <row r="503" customFormat="false" ht="63" hidden="false" customHeight="false" outlineLevel="2" collapsed="false">
      <c r="A503" s="13" t="s">
        <v>99</v>
      </c>
      <c r="B503" s="14"/>
      <c r="C503" s="14" t="s">
        <v>64</v>
      </c>
      <c r="D503" s="14" t="s">
        <v>18</v>
      </c>
      <c r="E503" s="18" t="s">
        <v>498</v>
      </c>
      <c r="F503" s="14" t="n">
        <v>119</v>
      </c>
      <c r="G503" s="14"/>
      <c r="H503" s="14"/>
      <c r="I503" s="14"/>
      <c r="J503" s="14"/>
      <c r="K503" s="14"/>
      <c r="L503" s="14"/>
      <c r="M503" s="14"/>
      <c r="N503" s="15" t="n">
        <v>70050</v>
      </c>
      <c r="O503" s="15"/>
      <c r="P503" s="15"/>
      <c r="Q503" s="15"/>
      <c r="R503" s="15"/>
      <c r="S503" s="15"/>
      <c r="T503" s="15"/>
      <c r="U503" s="15"/>
      <c r="V503" s="15"/>
    </row>
    <row r="504" customFormat="false" ht="47.25" hidden="false" customHeight="false" outlineLevel="2" collapsed="false">
      <c r="A504" s="24" t="s">
        <v>499</v>
      </c>
      <c r="B504" s="14"/>
      <c r="C504" s="14" t="s">
        <v>64</v>
      </c>
      <c r="D504" s="14" t="s">
        <v>18</v>
      </c>
      <c r="E504" s="18" t="s">
        <v>500</v>
      </c>
      <c r="F504" s="14" t="s">
        <v>13</v>
      </c>
      <c r="G504" s="14"/>
      <c r="H504" s="14"/>
      <c r="I504" s="14"/>
      <c r="J504" s="14"/>
      <c r="K504" s="14"/>
      <c r="L504" s="14"/>
      <c r="M504" s="14"/>
      <c r="N504" s="15" t="n">
        <f aca="false">N505+N506</f>
        <v>9340.23</v>
      </c>
      <c r="O504" s="15"/>
      <c r="P504" s="15"/>
      <c r="Q504" s="15"/>
      <c r="R504" s="15"/>
      <c r="S504" s="15"/>
      <c r="T504" s="15"/>
      <c r="U504" s="15"/>
      <c r="V504" s="15"/>
    </row>
    <row r="505" customFormat="false" ht="15.75" hidden="false" customHeight="false" outlineLevel="2" collapsed="false">
      <c r="A505" s="13" t="s">
        <v>94</v>
      </c>
      <c r="B505" s="14"/>
      <c r="C505" s="14" t="s">
        <v>64</v>
      </c>
      <c r="D505" s="14" t="s">
        <v>18</v>
      </c>
      <c r="E505" s="18" t="s">
        <v>500</v>
      </c>
      <c r="F505" s="14" t="n">
        <v>111</v>
      </c>
      <c r="G505" s="14"/>
      <c r="H505" s="14"/>
      <c r="I505" s="14"/>
      <c r="J505" s="14"/>
      <c r="K505" s="14"/>
      <c r="L505" s="14"/>
      <c r="M505" s="14"/>
      <c r="N505" s="15" t="n">
        <v>7173.75</v>
      </c>
      <c r="O505" s="15"/>
      <c r="P505" s="15"/>
      <c r="Q505" s="15"/>
      <c r="R505" s="15"/>
      <c r="S505" s="15"/>
      <c r="T505" s="15"/>
      <c r="U505" s="15"/>
      <c r="V505" s="15"/>
    </row>
    <row r="506" customFormat="false" ht="63" hidden="false" customHeight="false" outlineLevel="2" collapsed="false">
      <c r="A506" s="13" t="s">
        <v>99</v>
      </c>
      <c r="B506" s="14"/>
      <c r="C506" s="14" t="s">
        <v>64</v>
      </c>
      <c r="D506" s="14" t="s">
        <v>18</v>
      </c>
      <c r="E506" s="18" t="s">
        <v>500</v>
      </c>
      <c r="F506" s="14" t="n">
        <v>119</v>
      </c>
      <c r="G506" s="14"/>
      <c r="H506" s="14"/>
      <c r="I506" s="14"/>
      <c r="J506" s="14"/>
      <c r="K506" s="14"/>
      <c r="L506" s="14"/>
      <c r="M506" s="14"/>
      <c r="N506" s="15" t="n">
        <v>2166.48</v>
      </c>
      <c r="O506" s="15"/>
      <c r="P506" s="15"/>
      <c r="Q506" s="15"/>
      <c r="R506" s="15"/>
      <c r="S506" s="15"/>
      <c r="T506" s="15"/>
      <c r="U506" s="15"/>
      <c r="V506" s="15"/>
    </row>
    <row r="507" customFormat="false" ht="63" hidden="false" customHeight="false" outlineLevel="3" collapsed="false">
      <c r="A507" s="24" t="s">
        <v>501</v>
      </c>
      <c r="B507" s="14" t="s">
        <v>13</v>
      </c>
      <c r="C507" s="14" t="s">
        <v>64</v>
      </c>
      <c r="D507" s="14" t="s">
        <v>18</v>
      </c>
      <c r="E507" s="18" t="s">
        <v>502</v>
      </c>
      <c r="F507" s="14" t="s">
        <v>13</v>
      </c>
      <c r="G507" s="14" t="s">
        <v>13</v>
      </c>
      <c r="H507" s="14"/>
      <c r="I507" s="14"/>
      <c r="J507" s="14"/>
      <c r="K507" s="14"/>
      <c r="L507" s="14"/>
      <c r="M507" s="14"/>
      <c r="N507" s="15" t="n">
        <f aca="false">N508</f>
        <v>2910000</v>
      </c>
      <c r="O507" s="15" t="n">
        <f aca="false">O508</f>
        <v>0</v>
      </c>
      <c r="P507" s="15" t="n">
        <f aca="false">P508</f>
        <v>0</v>
      </c>
      <c r="Q507" s="15" t="n">
        <f aca="false">Q508</f>
        <v>0</v>
      </c>
      <c r="R507" s="15" t="n">
        <f aca="false">R508</f>
        <v>0</v>
      </c>
      <c r="S507" s="15" t="n">
        <f aca="false">S508</f>
        <v>0</v>
      </c>
      <c r="T507" s="15" t="n">
        <f aca="false">T508</f>
        <v>0</v>
      </c>
      <c r="U507" s="15" t="n">
        <f aca="false">U508</f>
        <v>0</v>
      </c>
      <c r="V507" s="15" t="n">
        <f aca="false">V508</f>
        <v>0</v>
      </c>
    </row>
    <row r="508" customFormat="false" ht="15.75" hidden="false" customHeight="false" outlineLevel="4" collapsed="false">
      <c r="A508" s="13" t="s">
        <v>31</v>
      </c>
      <c r="B508" s="14" t="s">
        <v>13</v>
      </c>
      <c r="C508" s="14" t="s">
        <v>64</v>
      </c>
      <c r="D508" s="14" t="s">
        <v>18</v>
      </c>
      <c r="E508" s="18" t="s">
        <v>502</v>
      </c>
      <c r="F508" s="14" t="n">
        <v>244</v>
      </c>
      <c r="G508" s="14" t="s">
        <v>13</v>
      </c>
      <c r="H508" s="14"/>
      <c r="I508" s="14"/>
      <c r="J508" s="14"/>
      <c r="K508" s="14"/>
      <c r="L508" s="14"/>
      <c r="M508" s="14"/>
      <c r="N508" s="15" t="n">
        <v>2910000</v>
      </c>
      <c r="O508" s="16"/>
      <c r="P508" s="16"/>
      <c r="Q508" s="16"/>
      <c r="R508" s="16"/>
      <c r="S508" s="16"/>
      <c r="T508" s="16"/>
      <c r="U508" s="15" t="n">
        <v>0</v>
      </c>
      <c r="V508" s="15" t="n">
        <v>0</v>
      </c>
    </row>
    <row r="509" customFormat="false" ht="78.75" hidden="false" customHeight="false" outlineLevel="3" collapsed="false">
      <c r="A509" s="54" t="s">
        <v>503</v>
      </c>
      <c r="B509" s="14" t="s">
        <v>13</v>
      </c>
      <c r="C509" s="14" t="s">
        <v>64</v>
      </c>
      <c r="D509" s="14" t="s">
        <v>18</v>
      </c>
      <c r="E509" s="18" t="s">
        <v>504</v>
      </c>
      <c r="F509" s="14" t="s">
        <v>13</v>
      </c>
      <c r="G509" s="14" t="s">
        <v>13</v>
      </c>
      <c r="H509" s="14"/>
      <c r="I509" s="14"/>
      <c r="J509" s="14"/>
      <c r="K509" s="14"/>
      <c r="L509" s="14"/>
      <c r="M509" s="14"/>
      <c r="N509" s="15" t="n">
        <f aca="false">N510</f>
        <v>90000</v>
      </c>
      <c r="O509" s="15" t="n">
        <f aca="false">O510</f>
        <v>0</v>
      </c>
      <c r="P509" s="15" t="n">
        <f aca="false">P510</f>
        <v>0</v>
      </c>
      <c r="Q509" s="15" t="n">
        <f aca="false">Q510</f>
        <v>0</v>
      </c>
      <c r="R509" s="15" t="n">
        <f aca="false">R510</f>
        <v>0</v>
      </c>
      <c r="S509" s="15" t="n">
        <f aca="false">S510</f>
        <v>0</v>
      </c>
      <c r="T509" s="15" t="n">
        <f aca="false">T510</f>
        <v>0</v>
      </c>
      <c r="U509" s="15" t="n">
        <f aca="false">U510</f>
        <v>0</v>
      </c>
      <c r="V509" s="15" t="n">
        <f aca="false">V510</f>
        <v>0</v>
      </c>
    </row>
    <row r="510" customFormat="false" ht="15.75" hidden="false" customHeight="false" outlineLevel="4" collapsed="false">
      <c r="A510" s="13" t="s">
        <v>31</v>
      </c>
      <c r="B510" s="14" t="s">
        <v>13</v>
      </c>
      <c r="C510" s="14" t="s">
        <v>64</v>
      </c>
      <c r="D510" s="14" t="s">
        <v>18</v>
      </c>
      <c r="E510" s="14" t="s">
        <v>504</v>
      </c>
      <c r="F510" s="14" t="n">
        <v>244</v>
      </c>
      <c r="G510" s="14" t="s">
        <v>13</v>
      </c>
      <c r="H510" s="14"/>
      <c r="I510" s="14"/>
      <c r="J510" s="14"/>
      <c r="K510" s="14"/>
      <c r="L510" s="14"/>
      <c r="M510" s="14"/>
      <c r="N510" s="15" t="n">
        <v>90000</v>
      </c>
      <c r="O510" s="16"/>
      <c r="P510" s="16"/>
      <c r="Q510" s="16"/>
      <c r="R510" s="16"/>
      <c r="S510" s="16"/>
      <c r="T510" s="16"/>
      <c r="U510" s="15" t="n">
        <v>0</v>
      </c>
      <c r="V510" s="15" t="n">
        <v>0</v>
      </c>
    </row>
    <row r="511" customFormat="false" ht="47.25" hidden="false" customHeight="false" outlineLevel="4" collapsed="false">
      <c r="A511" s="13" t="s">
        <v>505</v>
      </c>
      <c r="B511" s="14"/>
      <c r="C511" s="14" t="s">
        <v>64</v>
      </c>
      <c r="D511" s="14" t="s">
        <v>18</v>
      </c>
      <c r="E511" s="14" t="s">
        <v>506</v>
      </c>
      <c r="F511" s="14" t="s">
        <v>13</v>
      </c>
      <c r="G511" s="14"/>
      <c r="H511" s="14"/>
      <c r="I511" s="14"/>
      <c r="J511" s="14"/>
      <c r="K511" s="14"/>
      <c r="L511" s="14"/>
      <c r="M511" s="14"/>
      <c r="N511" s="15" t="n">
        <f aca="false">N512</f>
        <v>0</v>
      </c>
      <c r="O511" s="15" t="n">
        <f aca="false">O512</f>
        <v>0</v>
      </c>
      <c r="P511" s="15" t="n">
        <f aca="false">P512</f>
        <v>0</v>
      </c>
      <c r="Q511" s="15" t="n">
        <f aca="false">Q512</f>
        <v>0</v>
      </c>
      <c r="R511" s="15" t="n">
        <f aca="false">R512</f>
        <v>0</v>
      </c>
      <c r="S511" s="15" t="n">
        <f aca="false">S512</f>
        <v>0</v>
      </c>
      <c r="T511" s="15" t="n">
        <f aca="false">T512</f>
        <v>0</v>
      </c>
      <c r="U511" s="15" t="n">
        <f aca="false">U512</f>
        <v>0</v>
      </c>
      <c r="V511" s="15" t="n">
        <f aca="false">V512</f>
        <v>0</v>
      </c>
    </row>
    <row r="512" customFormat="false" ht="15.75" hidden="false" customHeight="false" outlineLevel="4" collapsed="false">
      <c r="A512" s="13" t="s">
        <v>31</v>
      </c>
      <c r="B512" s="14"/>
      <c r="C512" s="14" t="s">
        <v>64</v>
      </c>
      <c r="D512" s="14" t="s">
        <v>18</v>
      </c>
      <c r="E512" s="14" t="s">
        <v>506</v>
      </c>
      <c r="F512" s="14" t="s">
        <v>32</v>
      </c>
      <c r="G512" s="14"/>
      <c r="H512" s="14"/>
      <c r="I512" s="14"/>
      <c r="J512" s="14"/>
      <c r="K512" s="14"/>
      <c r="L512" s="14"/>
      <c r="M512" s="14"/>
      <c r="N512" s="15" t="n">
        <v>0</v>
      </c>
      <c r="O512" s="16"/>
      <c r="P512" s="16"/>
      <c r="Q512" s="16"/>
      <c r="R512" s="16"/>
      <c r="S512" s="16"/>
      <c r="T512" s="16"/>
      <c r="U512" s="15" t="n">
        <v>0</v>
      </c>
      <c r="V512" s="15" t="n">
        <v>0</v>
      </c>
    </row>
    <row r="513" customFormat="false" ht="78.75" hidden="false" customHeight="false" outlineLevel="4" collapsed="false">
      <c r="A513" s="13" t="s">
        <v>507</v>
      </c>
      <c r="B513" s="14"/>
      <c r="C513" s="55" t="s">
        <v>64</v>
      </c>
      <c r="D513" s="55" t="s">
        <v>18</v>
      </c>
      <c r="E513" s="56" t="s">
        <v>508</v>
      </c>
      <c r="F513" s="55" t="s">
        <v>13</v>
      </c>
      <c r="G513" s="14"/>
      <c r="H513" s="14"/>
      <c r="I513" s="14"/>
      <c r="J513" s="14"/>
      <c r="K513" s="14"/>
      <c r="L513" s="14"/>
      <c r="M513" s="14"/>
      <c r="N513" s="15" t="n">
        <f aca="false">N514</f>
        <v>0</v>
      </c>
      <c r="O513" s="15" t="n">
        <f aca="false">O514</f>
        <v>0</v>
      </c>
      <c r="P513" s="15" t="n">
        <f aca="false">P514</f>
        <v>0</v>
      </c>
      <c r="Q513" s="15" t="n">
        <f aca="false">Q514</f>
        <v>0</v>
      </c>
      <c r="R513" s="15" t="n">
        <f aca="false">R514</f>
        <v>0</v>
      </c>
      <c r="S513" s="15" t="n">
        <f aca="false">S514</f>
        <v>0</v>
      </c>
      <c r="T513" s="15" t="n">
        <f aca="false">T514</f>
        <v>0</v>
      </c>
      <c r="U513" s="15" t="n">
        <f aca="false">U514</f>
        <v>0</v>
      </c>
      <c r="V513" s="15" t="n">
        <f aca="false">V514</f>
        <v>0</v>
      </c>
    </row>
    <row r="514" customFormat="false" ht="15.75" hidden="false" customHeight="false" outlineLevel="4" collapsed="false">
      <c r="A514" s="13" t="s">
        <v>31</v>
      </c>
      <c r="B514" s="14"/>
      <c r="C514" s="55" t="s">
        <v>64</v>
      </c>
      <c r="D514" s="55" t="s">
        <v>18</v>
      </c>
      <c r="E514" s="56" t="s">
        <v>508</v>
      </c>
      <c r="F514" s="55" t="s">
        <v>32</v>
      </c>
      <c r="G514" s="14"/>
      <c r="H514" s="14"/>
      <c r="I514" s="14"/>
      <c r="J514" s="14"/>
      <c r="K514" s="14"/>
      <c r="L514" s="14"/>
      <c r="M514" s="14"/>
      <c r="N514" s="15" t="n">
        <v>0</v>
      </c>
      <c r="O514" s="16"/>
      <c r="P514" s="16"/>
      <c r="Q514" s="16"/>
      <c r="R514" s="16"/>
      <c r="S514" s="16"/>
      <c r="T514" s="16"/>
      <c r="U514" s="15" t="n">
        <v>0</v>
      </c>
      <c r="V514" s="15" t="n">
        <v>0</v>
      </c>
    </row>
    <row r="515" customFormat="false" ht="15.75" hidden="false" customHeight="true" outlineLevel="4" collapsed="false">
      <c r="A515" s="13" t="s">
        <v>509</v>
      </c>
      <c r="B515" s="14"/>
      <c r="C515" s="14" t="s">
        <v>64</v>
      </c>
      <c r="D515" s="14" t="s">
        <v>18</v>
      </c>
      <c r="E515" s="18" t="s">
        <v>510</v>
      </c>
      <c r="F515" s="14" t="s">
        <v>13</v>
      </c>
      <c r="G515" s="14"/>
      <c r="H515" s="14"/>
      <c r="I515" s="14"/>
      <c r="J515" s="14"/>
      <c r="K515" s="14"/>
      <c r="L515" s="14"/>
      <c r="M515" s="14"/>
      <c r="N515" s="15" t="n">
        <f aca="false">N516</f>
        <v>943020</v>
      </c>
      <c r="O515" s="15" t="n">
        <f aca="false">O516</f>
        <v>0</v>
      </c>
      <c r="P515" s="15" t="n">
        <f aca="false">P516</f>
        <v>0</v>
      </c>
      <c r="Q515" s="15" t="n">
        <f aca="false">Q516</f>
        <v>0</v>
      </c>
      <c r="R515" s="15" t="n">
        <f aca="false">R516</f>
        <v>0</v>
      </c>
      <c r="S515" s="15" t="n">
        <f aca="false">S516</f>
        <v>0</v>
      </c>
      <c r="T515" s="15" t="n">
        <f aca="false">T516</f>
        <v>0</v>
      </c>
      <c r="U515" s="15" t="n">
        <f aca="false">U516</f>
        <v>847076</v>
      </c>
      <c r="V515" s="15" t="n">
        <f aca="false">V516</f>
        <v>847076</v>
      </c>
    </row>
    <row r="516" customFormat="false" ht="15.75" hidden="false" customHeight="false" outlineLevel="4" collapsed="false">
      <c r="A516" s="13" t="s">
        <v>31</v>
      </c>
      <c r="B516" s="14"/>
      <c r="C516" s="14" t="s">
        <v>64</v>
      </c>
      <c r="D516" s="14" t="s">
        <v>18</v>
      </c>
      <c r="E516" s="18" t="s">
        <v>510</v>
      </c>
      <c r="F516" s="14" t="s">
        <v>32</v>
      </c>
      <c r="G516" s="14"/>
      <c r="H516" s="14"/>
      <c r="I516" s="14"/>
      <c r="J516" s="14"/>
      <c r="K516" s="14"/>
      <c r="L516" s="14"/>
      <c r="M516" s="14"/>
      <c r="N516" s="15" t="n">
        <v>943020</v>
      </c>
      <c r="O516" s="16"/>
      <c r="P516" s="16"/>
      <c r="Q516" s="16"/>
      <c r="R516" s="16"/>
      <c r="S516" s="16"/>
      <c r="T516" s="16"/>
      <c r="U516" s="15" t="n">
        <v>847076</v>
      </c>
      <c r="V516" s="15" t="n">
        <v>847076</v>
      </c>
    </row>
    <row r="517" customFormat="false" ht="65.25" hidden="false" customHeight="true" outlineLevel="4" collapsed="false">
      <c r="A517" s="13" t="s">
        <v>483</v>
      </c>
      <c r="B517" s="14"/>
      <c r="C517" s="14" t="s">
        <v>64</v>
      </c>
      <c r="D517" s="14" t="s">
        <v>18</v>
      </c>
      <c r="E517" s="31" t="s">
        <v>511</v>
      </c>
      <c r="F517" s="14" t="s">
        <v>13</v>
      </c>
      <c r="G517" s="14"/>
      <c r="H517" s="14"/>
      <c r="I517" s="14"/>
      <c r="J517" s="14"/>
      <c r="K517" s="14"/>
      <c r="L517" s="14"/>
      <c r="M517" s="14"/>
      <c r="N517" s="15" t="n">
        <f aca="false">N518</f>
        <v>77400</v>
      </c>
      <c r="O517" s="15" t="n">
        <f aca="false">O518</f>
        <v>0</v>
      </c>
      <c r="P517" s="15" t="n">
        <f aca="false">P518</f>
        <v>0</v>
      </c>
      <c r="Q517" s="15" t="n">
        <f aca="false">Q518</f>
        <v>0</v>
      </c>
      <c r="R517" s="15" t="n">
        <f aca="false">R518</f>
        <v>0</v>
      </c>
      <c r="S517" s="15" t="n">
        <f aca="false">S518</f>
        <v>0</v>
      </c>
      <c r="T517" s="15" t="n">
        <f aca="false">T518</f>
        <v>0</v>
      </c>
      <c r="U517" s="15" t="n">
        <f aca="false">U518</f>
        <v>63468</v>
      </c>
      <c r="V517" s="15" t="n">
        <f aca="false">V518</f>
        <v>63468</v>
      </c>
    </row>
    <row r="518" customFormat="false" ht="35.25" hidden="false" customHeight="true" outlineLevel="4" collapsed="false">
      <c r="A518" s="13" t="s">
        <v>512</v>
      </c>
      <c r="B518" s="14"/>
      <c r="C518" s="14" t="s">
        <v>64</v>
      </c>
      <c r="D518" s="14" t="s">
        <v>18</v>
      </c>
      <c r="E518" s="33" t="s">
        <v>513</v>
      </c>
      <c r="F518" s="14" t="s">
        <v>13</v>
      </c>
      <c r="G518" s="14"/>
      <c r="H518" s="14"/>
      <c r="I518" s="14"/>
      <c r="J518" s="14"/>
      <c r="K518" s="14"/>
      <c r="L518" s="14"/>
      <c r="M518" s="14"/>
      <c r="N518" s="15" t="n">
        <f aca="false">N519</f>
        <v>77400</v>
      </c>
      <c r="O518" s="15" t="n">
        <f aca="false">O519</f>
        <v>0</v>
      </c>
      <c r="P518" s="15" t="n">
        <f aca="false">P519</f>
        <v>0</v>
      </c>
      <c r="Q518" s="15" t="n">
        <f aca="false">Q519</f>
        <v>0</v>
      </c>
      <c r="R518" s="15" t="n">
        <f aca="false">R519</f>
        <v>0</v>
      </c>
      <c r="S518" s="15" t="n">
        <f aca="false">S519</f>
        <v>0</v>
      </c>
      <c r="T518" s="15" t="n">
        <f aca="false">T519</f>
        <v>0</v>
      </c>
      <c r="U518" s="15" t="n">
        <f aca="false">U519</f>
        <v>63468</v>
      </c>
      <c r="V518" s="15" t="n">
        <f aca="false">V519</f>
        <v>63468</v>
      </c>
    </row>
    <row r="519" customFormat="false" ht="15.75" hidden="false" customHeight="false" outlineLevel="4" collapsed="false">
      <c r="A519" s="13" t="s">
        <v>31</v>
      </c>
      <c r="B519" s="14"/>
      <c r="C519" s="14" t="s">
        <v>64</v>
      </c>
      <c r="D519" s="14" t="s">
        <v>18</v>
      </c>
      <c r="E519" s="33" t="s">
        <v>513</v>
      </c>
      <c r="F519" s="14" t="s">
        <v>32</v>
      </c>
      <c r="G519" s="14"/>
      <c r="H519" s="14"/>
      <c r="I519" s="14"/>
      <c r="J519" s="14"/>
      <c r="K519" s="14"/>
      <c r="L519" s="14"/>
      <c r="M519" s="14"/>
      <c r="N519" s="15" t="n">
        <v>77400</v>
      </c>
      <c r="O519" s="16"/>
      <c r="P519" s="16"/>
      <c r="Q519" s="16"/>
      <c r="R519" s="16"/>
      <c r="S519" s="16"/>
      <c r="T519" s="16"/>
      <c r="U519" s="15" t="n">
        <v>63468</v>
      </c>
      <c r="V519" s="15" t="n">
        <v>63468</v>
      </c>
    </row>
    <row r="520" customFormat="false" ht="21.75" hidden="false" customHeight="true" outlineLevel="0" collapsed="false">
      <c r="A520" s="10" t="s">
        <v>514</v>
      </c>
      <c r="B520" s="11" t="s">
        <v>13</v>
      </c>
      <c r="C520" s="11" t="s">
        <v>211</v>
      </c>
      <c r="D520" s="11" t="s">
        <v>15</v>
      </c>
      <c r="E520" s="11" t="s">
        <v>16</v>
      </c>
      <c r="F520" s="11" t="s">
        <v>13</v>
      </c>
      <c r="G520" s="11" t="s">
        <v>13</v>
      </c>
      <c r="H520" s="11"/>
      <c r="I520" s="11"/>
      <c r="J520" s="11"/>
      <c r="K520" s="11"/>
      <c r="L520" s="11"/>
      <c r="M520" s="11"/>
      <c r="N520" s="12" t="n">
        <f aca="false">N521</f>
        <v>2160000.08</v>
      </c>
      <c r="O520" s="12" t="n">
        <f aca="false">O521</f>
        <v>0</v>
      </c>
      <c r="P520" s="12" t="n">
        <f aca="false">P521</f>
        <v>0</v>
      </c>
      <c r="Q520" s="12" t="n">
        <f aca="false">Q521</f>
        <v>0</v>
      </c>
      <c r="R520" s="12" t="n">
        <f aca="false">R521</f>
        <v>0</v>
      </c>
      <c r="S520" s="12" t="n">
        <f aca="false">S521</f>
        <v>0</v>
      </c>
      <c r="T520" s="12" t="n">
        <f aca="false">T521</f>
        <v>0</v>
      </c>
      <c r="U520" s="12" t="n">
        <f aca="false">U521</f>
        <v>1771200</v>
      </c>
      <c r="V520" s="12" t="n">
        <f aca="false">V521</f>
        <v>1771200</v>
      </c>
    </row>
    <row r="521" customFormat="false" ht="15.75" hidden="false" customHeight="false" outlineLevel="1" collapsed="false">
      <c r="A521" s="13" t="s">
        <v>515</v>
      </c>
      <c r="B521" s="14" t="s">
        <v>13</v>
      </c>
      <c r="C521" s="14" t="s">
        <v>211</v>
      </c>
      <c r="D521" s="14" t="s">
        <v>18</v>
      </c>
      <c r="E521" s="14" t="s">
        <v>16</v>
      </c>
      <c r="F521" s="14" t="s">
        <v>13</v>
      </c>
      <c r="G521" s="14" t="s">
        <v>13</v>
      </c>
      <c r="H521" s="14"/>
      <c r="I521" s="14"/>
      <c r="J521" s="14"/>
      <c r="K521" s="14"/>
      <c r="L521" s="14"/>
      <c r="M521" s="14"/>
      <c r="N521" s="15" t="n">
        <f aca="false">N522</f>
        <v>2160000.08</v>
      </c>
      <c r="O521" s="15" t="n">
        <f aca="false">O522</f>
        <v>0</v>
      </c>
      <c r="P521" s="15" t="n">
        <f aca="false">P522</f>
        <v>0</v>
      </c>
      <c r="Q521" s="15" t="n">
        <f aca="false">Q522</f>
        <v>0</v>
      </c>
      <c r="R521" s="15" t="n">
        <f aca="false">R522</f>
        <v>0</v>
      </c>
      <c r="S521" s="15" t="n">
        <f aca="false">S522</f>
        <v>0</v>
      </c>
      <c r="T521" s="15" t="n">
        <f aca="false">T522</f>
        <v>0</v>
      </c>
      <c r="U521" s="15" t="n">
        <f aca="false">U522</f>
        <v>1771200</v>
      </c>
      <c r="V521" s="15" t="n">
        <f aca="false">V522</f>
        <v>1771200</v>
      </c>
    </row>
    <row r="522" customFormat="false" ht="50.25" hidden="false" customHeight="true" outlineLevel="2" collapsed="false">
      <c r="A522" s="13" t="s">
        <v>516</v>
      </c>
      <c r="B522" s="14" t="s">
        <v>13</v>
      </c>
      <c r="C522" s="14" t="s">
        <v>211</v>
      </c>
      <c r="D522" s="14" t="s">
        <v>18</v>
      </c>
      <c r="E522" s="18" t="s">
        <v>517</v>
      </c>
      <c r="F522" s="14" t="s">
        <v>13</v>
      </c>
      <c r="G522" s="14" t="s">
        <v>13</v>
      </c>
      <c r="H522" s="14"/>
      <c r="I522" s="14"/>
      <c r="J522" s="14"/>
      <c r="K522" s="14"/>
      <c r="L522" s="14"/>
      <c r="M522" s="14"/>
      <c r="N522" s="15" t="n">
        <f aca="false">N523</f>
        <v>2160000.08</v>
      </c>
      <c r="O522" s="15" t="n">
        <f aca="false">O523</f>
        <v>0</v>
      </c>
      <c r="P522" s="15" t="n">
        <f aca="false">P523</f>
        <v>0</v>
      </c>
      <c r="Q522" s="15" t="n">
        <f aca="false">Q523</f>
        <v>0</v>
      </c>
      <c r="R522" s="15" t="n">
        <f aca="false">R523</f>
        <v>0</v>
      </c>
      <c r="S522" s="15" t="n">
        <f aca="false">S523</f>
        <v>0</v>
      </c>
      <c r="T522" s="15" t="n">
        <f aca="false">T523</f>
        <v>0</v>
      </c>
      <c r="U522" s="15" t="n">
        <f aca="false">U523</f>
        <v>1771200</v>
      </c>
      <c r="V522" s="15" t="n">
        <f aca="false">V523</f>
        <v>1771200</v>
      </c>
    </row>
    <row r="523" customFormat="false" ht="78.75" hidden="false" customHeight="false" outlineLevel="3" collapsed="false">
      <c r="A523" s="57" t="s">
        <v>518</v>
      </c>
      <c r="B523" s="58" t="s">
        <v>13</v>
      </c>
      <c r="C523" s="58" t="s">
        <v>211</v>
      </c>
      <c r="D523" s="58" t="s">
        <v>18</v>
      </c>
      <c r="E523" s="59" t="s">
        <v>519</v>
      </c>
      <c r="F523" s="58" t="s">
        <v>13</v>
      </c>
      <c r="G523" s="58" t="s">
        <v>13</v>
      </c>
      <c r="H523" s="58"/>
      <c r="I523" s="58"/>
      <c r="J523" s="58"/>
      <c r="K523" s="58"/>
      <c r="L523" s="58"/>
      <c r="M523" s="58"/>
      <c r="N523" s="60" t="n">
        <f aca="false">N524</f>
        <v>2160000.08</v>
      </c>
      <c r="O523" s="60" t="n">
        <f aca="false">O524</f>
        <v>0</v>
      </c>
      <c r="P523" s="60" t="n">
        <f aca="false">P524</f>
        <v>0</v>
      </c>
      <c r="Q523" s="60" t="n">
        <f aca="false">Q524</f>
        <v>0</v>
      </c>
      <c r="R523" s="60" t="n">
        <f aca="false">R524</f>
        <v>0</v>
      </c>
      <c r="S523" s="60" t="n">
        <f aca="false">S524</f>
        <v>0</v>
      </c>
      <c r="T523" s="60" t="n">
        <f aca="false">T524</f>
        <v>0</v>
      </c>
      <c r="U523" s="60" t="n">
        <f aca="false">U524</f>
        <v>1771200</v>
      </c>
      <c r="V523" s="60" t="n">
        <f aca="false">V524</f>
        <v>1771200</v>
      </c>
    </row>
    <row r="524" customFormat="false" ht="94.5" hidden="false" customHeight="false" outlineLevel="4" collapsed="false">
      <c r="A524" s="13" t="s">
        <v>520</v>
      </c>
      <c r="B524" s="14" t="s">
        <v>13</v>
      </c>
      <c r="C524" s="14" t="s">
        <v>211</v>
      </c>
      <c r="D524" s="14" t="s">
        <v>18</v>
      </c>
      <c r="E524" s="18" t="s">
        <v>519</v>
      </c>
      <c r="F524" s="14" t="s">
        <v>521</v>
      </c>
      <c r="G524" s="14" t="s">
        <v>13</v>
      </c>
      <c r="H524" s="14"/>
      <c r="I524" s="14"/>
      <c r="J524" s="14"/>
      <c r="K524" s="14"/>
      <c r="L524" s="14"/>
      <c r="M524" s="14"/>
      <c r="N524" s="22" t="n">
        <v>2160000.08</v>
      </c>
      <c r="O524" s="23"/>
      <c r="P524" s="23"/>
      <c r="Q524" s="23"/>
      <c r="R524" s="23"/>
      <c r="S524" s="23"/>
      <c r="T524" s="23"/>
      <c r="U524" s="22" t="n">
        <v>1771200</v>
      </c>
      <c r="V524" s="22" t="n">
        <v>1771200</v>
      </c>
    </row>
    <row r="525" customFormat="false" ht="25.5" hidden="false" customHeight="true" outlineLevel="0" collapsed="false">
      <c r="A525" s="61" t="s">
        <v>522</v>
      </c>
      <c r="B525" s="61"/>
      <c r="C525" s="61"/>
      <c r="D525" s="61"/>
      <c r="E525" s="61"/>
      <c r="F525" s="61"/>
      <c r="G525" s="61"/>
      <c r="H525" s="61"/>
      <c r="I525" s="61"/>
      <c r="J525" s="62"/>
      <c r="K525" s="62"/>
      <c r="L525" s="62"/>
      <c r="M525" s="63"/>
      <c r="N525" s="64" t="n">
        <f aca="false">N7+N178+N184+N200+N234+N287+N413+N444+N489+N520</f>
        <v>607767848.81</v>
      </c>
      <c r="O525" s="64" t="e">
        <f aca="false">O7+O178+O184+O200+O234+O287+O413+O444+O489+O520</f>
        <v>#REF!</v>
      </c>
      <c r="P525" s="64" t="e">
        <f aca="false">P7+P178+P184+P200+P234+P287+P413+P444+P489+P520</f>
        <v>#REF!</v>
      </c>
      <c r="Q525" s="64" t="e">
        <f aca="false">Q7+Q178+Q184+Q200+Q234+Q287+Q413+Q444+Q489+Q520</f>
        <v>#REF!</v>
      </c>
      <c r="R525" s="64" t="e">
        <f aca="false">R7+R178+R184+R200+R234+R287+R413+R444+R489+R520</f>
        <v>#REF!</v>
      </c>
      <c r="S525" s="64" t="e">
        <f aca="false">S7+S178+S184+S200+S234+S287+S413+S444+S489+S520</f>
        <v>#REF!</v>
      </c>
      <c r="T525" s="64" t="e">
        <f aca="false">T7+T178+T184+T200+T234+T287+T413+T444+T489+T520</f>
        <v>#REF!</v>
      </c>
      <c r="U525" s="64" t="n">
        <f aca="false">U7+U178+U184+U200+U234+U287+U413+U444+U489+U520</f>
        <v>516265667.93</v>
      </c>
      <c r="V525" s="64" t="n">
        <f aca="false">V7+V178+V184+V200+V234+V287+V413+V444+V489+V520</f>
        <v>517305346.19</v>
      </c>
    </row>
    <row r="526" customFormat="false" ht="12.75" hidden="false" customHeight="true" outlineLevel="0" collapsed="false">
      <c r="A526" s="65"/>
      <c r="B526" s="65"/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</row>
    <row r="527" customFormat="false" ht="12.75" hidden="false" customHeight="true" outlineLevel="0" collapsed="false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</row>
    <row r="1048576" customFormat="false" ht="12.8" hidden="false" customHeight="false" outlineLevel="0" collapsed="false"/>
  </sheetData>
  <autoFilter ref="A6:V525"/>
  <mergeCells count="5">
    <mergeCell ref="U1:V1"/>
    <mergeCell ref="A3:V3"/>
    <mergeCell ref="A5:V5"/>
    <mergeCell ref="A525:I525"/>
    <mergeCell ref="A527:V527"/>
  </mergeCells>
  <printOptions headings="false" gridLines="false" gridLinesSet="true" horizontalCentered="false" verticalCentered="false"/>
  <pageMargins left="0.39375" right="0" top="0.275694444444444" bottom="0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2023-12-19T02:02:44Z</cp:lastPrinted>
  <dcterms:modified xsi:type="dcterms:W3CDTF">2023-12-19T16:07:41Z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